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456" yWindow="168" windowWidth="15360" windowHeight="11700" tabRatio="861" firstSheet="26" activeTab="33"/>
  </bookViews>
  <sheets>
    <sheet name="МБУДО ДМШ № 1" sheetId="1" r:id="rId1"/>
    <sheet name="МБУДО ДМШ № 2" sheetId="2" r:id="rId2"/>
    <sheet name="МБУДО ДМШ № 3" sheetId="3" r:id="rId3"/>
    <sheet name="МБУДО ДМШ № 4" sheetId="4" r:id="rId4"/>
    <sheet name="МБУДО ДМШ № 5" sheetId="5" r:id="rId5"/>
    <sheet name="МБУДО ДШИ № 6" sheetId="6" r:id="rId6"/>
    <sheet name="МБУДО ДМШ № 7" sheetId="7" r:id="rId7"/>
    <sheet name="МБУДО ДШИ № 8" sheetId="8" r:id="rId8"/>
    <sheet name="МБУДО ДШИ № 9" sheetId="9" r:id="rId9"/>
    <sheet name="МБУДО ДМШ № 10" sheetId="10" r:id="rId10"/>
    <sheet name="МБУДО ДМШ № 11" sheetId="11" r:id="rId11"/>
    <sheet name="МБУДО ДМШ № 12" sheetId="12" r:id="rId12"/>
    <sheet name="МБУДО ДШИ № 13" sheetId="13" r:id="rId13"/>
    <sheet name="МБУДО ДШИ № 15" sheetId="14" r:id="rId14"/>
    <sheet name="МБУДО ДШИ № 16" sheetId="15" r:id="rId15"/>
    <sheet name="МБУДО ДХШ № 1" sheetId="16" r:id="rId16"/>
    <sheet name="МБУДО ДХШ № 2" sheetId="17" r:id="rId17"/>
    <sheet name="МАУ ЦБС им. Горького" sheetId="18" r:id="rId18"/>
    <sheet name="МБУК ЦБС им. Н. Островского" sheetId="19" r:id="rId19"/>
    <sheet name="МАУ &quot;ДОМ КИНО&quot;" sheetId="21" r:id="rId20"/>
    <sheet name="МБУК &quot;Музей-усадьба&quot;" sheetId="22" r:id="rId21"/>
    <sheet name="МБУК &quot;Мемориал Победы&quot;" sheetId="23" r:id="rId22"/>
    <sheet name="МБУК &quot;ДЮДХ &quot;София&quot;" sheetId="24" r:id="rId23"/>
    <sheet name="МБУК &quot;АТ &quot;Ен.зори&quot;" sheetId="25" r:id="rId24"/>
    <sheet name="МБУК &quot;ККО&quot;" sheetId="26" r:id="rId25"/>
    <sheet name="МБУК &quot;КДО&quot;" sheetId="27" r:id="rId26"/>
    <sheet name="МБУК АНП &quot;Красный яр&quot;" sheetId="36" r:id="rId27"/>
    <sheet name="МБУК &quot;ККХ&quot;" sheetId="28" r:id="rId28"/>
    <sheet name="МАУ &quot;Красгорпарк&quot;" sheetId="35" r:id="rId29"/>
    <sheet name="МАУ &quot;Парк&quot;Роев ручей&quot;" sheetId="20" r:id="rId30"/>
    <sheet name="МБУК &quot;ГДК&quot;" sheetId="29" r:id="rId31"/>
    <sheet name="МБУК ГДК &quot;ДК Кировский&quot;" sheetId="30" r:id="rId32"/>
    <sheet name="МАУ&quot;ПГДК&quot;" sheetId="31" r:id="rId33"/>
    <sheet name="МАУ &quot;ДК 1 Мая&quot;" sheetId="32" r:id="rId34"/>
    <sheet name="МАУ ДК Свердловский" sheetId="33" r:id="rId35"/>
  </sheets>
  <definedNames>
    <definedName name="_xlnm._FilterDatabase" localSheetId="33" hidden="1">'МАУ "ДК 1 Мая"'!$A$6:$N$6</definedName>
    <definedName name="_xlnm._FilterDatabase" localSheetId="19" hidden="1">'МАУ "ДОМ КИНО"'!$A$6:$O$8</definedName>
    <definedName name="_xlnm._FilterDatabase" localSheetId="28" hidden="1">'МАУ "Красгорпарк"'!$A$6:$N$10</definedName>
    <definedName name="_xlnm._FilterDatabase" localSheetId="29" hidden="1">'МАУ "Парк"Роев ручей"'!$A$6:$N$19</definedName>
    <definedName name="_xlnm._FilterDatabase" localSheetId="34" hidden="1">'МАУ ДК Свердловский'!$A$6:$N$10</definedName>
    <definedName name="_xlnm._FilterDatabase" localSheetId="17" hidden="1">'МАУ ЦБС им. Горького'!$A$6:$N$10</definedName>
    <definedName name="_xlnm._FilterDatabase" localSheetId="32" hidden="1">'МАУ"ПГДК"'!$A$6:$N$10</definedName>
    <definedName name="_xlnm._FilterDatabase" localSheetId="0" hidden="1">'МБУДО ДМШ № 1'!$A$6:$J$11</definedName>
    <definedName name="_xlnm._FilterDatabase" localSheetId="9" hidden="1">'МБУДО ДМШ № 10'!$A$6:$N$11</definedName>
    <definedName name="_xlnm._FilterDatabase" localSheetId="10" hidden="1">'МБУДО ДМШ № 11'!$A$6:$N$9</definedName>
    <definedName name="_xlnm._FilterDatabase" localSheetId="11" hidden="1">'МБУДО ДМШ № 12'!$A$6:$N$9</definedName>
    <definedName name="_xlnm._FilterDatabase" localSheetId="1" hidden="1">'МБУДО ДМШ № 2'!$A$6:$N$11</definedName>
    <definedName name="_xlnm._FilterDatabase" localSheetId="2" hidden="1">'МБУДО ДМШ № 3'!$A$6:$N$10</definedName>
    <definedName name="_xlnm._FilterDatabase" localSheetId="3" hidden="1">'МБУДО ДМШ № 4'!$A$6:$N$12</definedName>
    <definedName name="_xlnm._FilterDatabase" localSheetId="4" hidden="1">'МБУДО ДМШ № 5'!$A$6:$N$10</definedName>
    <definedName name="_xlnm._FilterDatabase" localSheetId="6" hidden="1">'МБУДО ДМШ № 7'!$A$6:$N$13</definedName>
    <definedName name="_xlnm._FilterDatabase" localSheetId="15" hidden="1">'МБУДО ДХШ № 1'!$A$6:$N$6</definedName>
    <definedName name="_xlnm._FilterDatabase" localSheetId="16" hidden="1">'МБУДО ДХШ № 2'!$A$6:$N$6</definedName>
    <definedName name="_xlnm._FilterDatabase" localSheetId="12" hidden="1">'МБУДО ДШИ № 13'!$A$6:$N$9</definedName>
    <definedName name="_xlnm._FilterDatabase" localSheetId="13" hidden="1">'МБУДО ДШИ № 15'!$A$6:$N$9</definedName>
    <definedName name="_xlnm._FilterDatabase" localSheetId="14" hidden="1">'МБУДО ДШИ № 16'!$A$6:$N$8</definedName>
    <definedName name="_xlnm._FilterDatabase" localSheetId="5" hidden="1">'МБУДО ДШИ № 6'!$A$6:$N$11</definedName>
    <definedName name="_xlnm._FilterDatabase" localSheetId="7" hidden="1">'МБУДО ДШИ № 8'!$A$6:$N$11</definedName>
    <definedName name="_xlnm._FilterDatabase" localSheetId="8" hidden="1">'МБУДО ДШИ № 9'!$A$6:$N$12</definedName>
    <definedName name="_xlnm._FilterDatabase" localSheetId="23" hidden="1">'МБУК "АТ "Ен.зори"'!$A$6:$N$9</definedName>
    <definedName name="_xlnm._FilterDatabase" localSheetId="30" hidden="1">'МБУК "ГДК"'!$A$6:$N$10</definedName>
    <definedName name="_xlnm._FilterDatabase" localSheetId="22" hidden="1">'МБУК "ДЮДХ "София"'!$A$6:$N$9</definedName>
    <definedName name="_xlnm._FilterDatabase" localSheetId="25" hidden="1">'МБУК "КДО"'!$A$6:$N$8</definedName>
    <definedName name="_xlnm._FilterDatabase" localSheetId="24" hidden="1">'МБУК "ККО"'!$A$6:$P$8</definedName>
    <definedName name="_xlnm._FilterDatabase" localSheetId="27" hidden="1">'МБУК "ККХ"'!$A$6:$N$8</definedName>
    <definedName name="_xlnm._FilterDatabase" localSheetId="21" hidden="1">'МБУК "Мемориал Победы"'!$A$6:$N$12</definedName>
    <definedName name="_xlnm._FilterDatabase" localSheetId="20" hidden="1">'МБУК "Музей-усадьба"'!$A$6:$N$13</definedName>
    <definedName name="_xlnm._FilterDatabase" localSheetId="31" hidden="1">'МБУК ГДК "ДК Кировский"'!$A$6:$N$10</definedName>
    <definedName name="_xlnm._FilterDatabase" localSheetId="18" hidden="1">'МБУК ЦБС им. Н. Островского'!$A$6:$N$9</definedName>
    <definedName name="Z_19C57684_8D4D_4FBE_AAB1_BD4921BD5728_.wvu.FilterData" localSheetId="33" hidden="1">'МАУ "ДК 1 Мая"'!$A$6:$N$6</definedName>
    <definedName name="Z_19C57684_8D4D_4FBE_AAB1_BD4921BD5728_.wvu.FilterData" localSheetId="19" hidden="1">'МАУ "ДОМ КИНО"'!$A$6:$O$8</definedName>
    <definedName name="Z_19C57684_8D4D_4FBE_AAB1_BD4921BD5728_.wvu.FilterData" localSheetId="28" hidden="1">'МАУ "Красгорпарк"'!$A$6:$N$10</definedName>
    <definedName name="Z_19C57684_8D4D_4FBE_AAB1_BD4921BD5728_.wvu.FilterData" localSheetId="29" hidden="1">'МАУ "Парк"Роев ручей"'!$A$6:$N$19</definedName>
    <definedName name="Z_19C57684_8D4D_4FBE_AAB1_BD4921BD5728_.wvu.FilterData" localSheetId="34" hidden="1">'МАУ ДК Свердловский'!$A$6:$N$10</definedName>
    <definedName name="Z_19C57684_8D4D_4FBE_AAB1_BD4921BD5728_.wvu.FilterData" localSheetId="17" hidden="1">'МАУ ЦБС им. Горького'!$A$6:$N$10</definedName>
    <definedName name="Z_19C57684_8D4D_4FBE_AAB1_BD4921BD5728_.wvu.FilterData" localSheetId="32" hidden="1">'МАУ"ПГДК"'!$A$6:$N$10</definedName>
    <definedName name="Z_19C57684_8D4D_4FBE_AAB1_BD4921BD5728_.wvu.FilterData" localSheetId="0" hidden="1">'МБУДО ДМШ № 1'!$A$6:$J$11</definedName>
    <definedName name="Z_19C57684_8D4D_4FBE_AAB1_BD4921BD5728_.wvu.FilterData" localSheetId="9" hidden="1">'МБУДО ДМШ № 10'!$A$6:$N$11</definedName>
    <definedName name="Z_19C57684_8D4D_4FBE_AAB1_BD4921BD5728_.wvu.FilterData" localSheetId="10" hidden="1">'МБУДО ДМШ № 11'!$A$6:$N$9</definedName>
    <definedName name="Z_19C57684_8D4D_4FBE_AAB1_BD4921BD5728_.wvu.FilterData" localSheetId="11" hidden="1">'МБУДО ДМШ № 12'!$A$6:$N$9</definedName>
    <definedName name="Z_19C57684_8D4D_4FBE_AAB1_BD4921BD5728_.wvu.FilterData" localSheetId="1" hidden="1">'МБУДО ДМШ № 2'!$A$6:$N$11</definedName>
    <definedName name="Z_19C57684_8D4D_4FBE_AAB1_BD4921BD5728_.wvu.FilterData" localSheetId="2" hidden="1">'МБУДО ДМШ № 3'!$A$6:$N$10</definedName>
    <definedName name="Z_19C57684_8D4D_4FBE_AAB1_BD4921BD5728_.wvu.FilterData" localSheetId="3" hidden="1">'МБУДО ДМШ № 4'!$A$6:$N$12</definedName>
    <definedName name="Z_19C57684_8D4D_4FBE_AAB1_BD4921BD5728_.wvu.FilterData" localSheetId="4" hidden="1">'МБУДО ДМШ № 5'!$A$6:$N$10</definedName>
    <definedName name="Z_19C57684_8D4D_4FBE_AAB1_BD4921BD5728_.wvu.FilterData" localSheetId="6" hidden="1">'МБУДО ДМШ № 7'!$A$6:$N$13</definedName>
    <definedName name="Z_19C57684_8D4D_4FBE_AAB1_BD4921BD5728_.wvu.FilterData" localSheetId="15" hidden="1">'МБУДО ДХШ № 1'!$A$6:$N$6</definedName>
    <definedName name="Z_19C57684_8D4D_4FBE_AAB1_BD4921BD5728_.wvu.FilterData" localSheetId="16" hidden="1">'МБУДО ДХШ № 2'!$A$6:$N$6</definedName>
    <definedName name="Z_19C57684_8D4D_4FBE_AAB1_BD4921BD5728_.wvu.FilterData" localSheetId="12" hidden="1">'МБУДО ДШИ № 13'!$A$6:$N$9</definedName>
    <definedName name="Z_19C57684_8D4D_4FBE_AAB1_BD4921BD5728_.wvu.FilterData" localSheetId="13" hidden="1">'МБУДО ДШИ № 15'!$A$6:$N$9</definedName>
    <definedName name="Z_19C57684_8D4D_4FBE_AAB1_BD4921BD5728_.wvu.FilterData" localSheetId="14" hidden="1">'МБУДО ДШИ № 16'!$A$6:$N$8</definedName>
    <definedName name="Z_19C57684_8D4D_4FBE_AAB1_BD4921BD5728_.wvu.FilterData" localSheetId="5" hidden="1">'МБУДО ДШИ № 6'!$A$6:$N$11</definedName>
    <definedName name="Z_19C57684_8D4D_4FBE_AAB1_BD4921BD5728_.wvu.FilterData" localSheetId="7" hidden="1">'МБУДО ДШИ № 8'!$A$6:$N$11</definedName>
    <definedName name="Z_19C57684_8D4D_4FBE_AAB1_BD4921BD5728_.wvu.FilterData" localSheetId="8" hidden="1">'МБУДО ДШИ № 9'!$A$6:$N$12</definedName>
    <definedName name="Z_19C57684_8D4D_4FBE_AAB1_BD4921BD5728_.wvu.FilterData" localSheetId="23" hidden="1">'МБУК "АТ "Ен.зори"'!$A$6:$N$9</definedName>
    <definedName name="Z_19C57684_8D4D_4FBE_AAB1_BD4921BD5728_.wvu.FilterData" localSheetId="30" hidden="1">'МБУК "ГДК"'!$A$6:$N$10</definedName>
    <definedName name="Z_19C57684_8D4D_4FBE_AAB1_BD4921BD5728_.wvu.FilterData" localSheetId="22" hidden="1">'МБУК "ДЮДХ "София"'!$A$6:$N$9</definedName>
    <definedName name="Z_19C57684_8D4D_4FBE_AAB1_BD4921BD5728_.wvu.FilterData" localSheetId="25" hidden="1">'МБУК "КДО"'!$A$6:$N$8</definedName>
    <definedName name="Z_19C57684_8D4D_4FBE_AAB1_BD4921BD5728_.wvu.FilterData" localSheetId="24" hidden="1">'МБУК "ККО"'!$A$6:$P$8</definedName>
    <definedName name="Z_19C57684_8D4D_4FBE_AAB1_BD4921BD5728_.wvu.FilterData" localSheetId="27" hidden="1">'МБУК "ККХ"'!$A$6:$N$8</definedName>
    <definedName name="Z_19C57684_8D4D_4FBE_AAB1_BD4921BD5728_.wvu.FilterData" localSheetId="21" hidden="1">'МБУК "Мемориал Победы"'!$A$6:$N$12</definedName>
    <definedName name="Z_19C57684_8D4D_4FBE_AAB1_BD4921BD5728_.wvu.FilterData" localSheetId="20" hidden="1">'МБУК "Музей-усадьба"'!$A$6:$N$13</definedName>
    <definedName name="Z_19C57684_8D4D_4FBE_AAB1_BD4921BD5728_.wvu.FilterData" localSheetId="31" hidden="1">'МБУК ГДК "ДК Кировский"'!$A$6:$N$10</definedName>
    <definedName name="Z_19C57684_8D4D_4FBE_AAB1_BD4921BD5728_.wvu.FilterData" localSheetId="18" hidden="1">'МБУК ЦБС им. Н. Островского'!$A$6:$N$9</definedName>
    <definedName name="Z_19C57684_8D4D_4FBE_AAB1_BD4921BD5728_.wvu.Rows" localSheetId="33" hidden="1">'МАУ "ДК 1 Мая"'!#REF!</definedName>
    <definedName name="Z_19C57684_8D4D_4FBE_AAB1_BD4921BD5728_.wvu.Rows" localSheetId="32" hidden="1">'МАУ"ПГДК"'!$11:$11</definedName>
    <definedName name="Z_19C57684_8D4D_4FBE_AAB1_BD4921BD5728_.wvu.Rows" localSheetId="10" hidden="1">'МБУДО ДМШ № 11'!#REF!</definedName>
    <definedName name="Z_19C57684_8D4D_4FBE_AAB1_BD4921BD5728_.wvu.Rows" localSheetId="6" hidden="1">'МБУДО ДМШ № 7'!$8:$8</definedName>
    <definedName name="Z_19C57684_8D4D_4FBE_AAB1_BD4921BD5728_.wvu.Rows" localSheetId="13" hidden="1">'МБУДО ДШИ № 15'!$13:$13</definedName>
    <definedName name="Z_19C57684_8D4D_4FBE_AAB1_BD4921BD5728_.wvu.Rows" localSheetId="5" hidden="1">'МБУДО ДШИ № 6'!#REF!</definedName>
    <definedName name="Z_19C57684_8D4D_4FBE_AAB1_BD4921BD5728_.wvu.Rows" localSheetId="7" hidden="1">'МБУДО ДШИ № 8'!$9:$9,'МБУДО ДШИ № 8'!#REF!</definedName>
    <definedName name="Z_19C57684_8D4D_4FBE_AAB1_BD4921BD5728_.wvu.Rows" localSheetId="21" hidden="1">'МБУК "Мемориал Победы"'!#REF!,'МБУК "Мемориал Победы"'!#REF!</definedName>
    <definedName name="Z_19C57684_8D4D_4FBE_AAB1_BD4921BD5728_.wvu.Rows" localSheetId="31" hidden="1">'МБУК ГДК "ДК Кировский"'!$11:$11</definedName>
    <definedName name="Z_579F9344_F8B2_4E31_860D_FD03207C230E_.wvu.FilterData" localSheetId="33" hidden="1">'МАУ "ДК 1 Мая"'!$A$6:$N$6</definedName>
    <definedName name="Z_579F9344_F8B2_4E31_860D_FD03207C230E_.wvu.FilterData" localSheetId="19" hidden="1">'МАУ "ДОМ КИНО"'!$A$6:$O$8</definedName>
    <definedName name="Z_579F9344_F8B2_4E31_860D_FD03207C230E_.wvu.FilterData" localSheetId="28" hidden="1">'МАУ "Красгорпарк"'!$A$6:$N$10</definedName>
    <definedName name="Z_579F9344_F8B2_4E31_860D_FD03207C230E_.wvu.FilterData" localSheetId="29" hidden="1">'МАУ "Парк"Роев ручей"'!$A$6:$N$19</definedName>
    <definedName name="Z_579F9344_F8B2_4E31_860D_FD03207C230E_.wvu.FilterData" localSheetId="34" hidden="1">'МАУ ДК Свердловский'!$A$6:$N$10</definedName>
    <definedName name="Z_579F9344_F8B2_4E31_860D_FD03207C230E_.wvu.FilterData" localSheetId="17" hidden="1">'МАУ ЦБС им. Горького'!$A$6:$N$10</definedName>
    <definedName name="Z_579F9344_F8B2_4E31_860D_FD03207C230E_.wvu.FilterData" localSheetId="32" hidden="1">'МАУ"ПГДК"'!$A$6:$N$10</definedName>
    <definedName name="Z_579F9344_F8B2_4E31_860D_FD03207C230E_.wvu.FilterData" localSheetId="0" hidden="1">'МБУДО ДМШ № 1'!$A$6:$J$11</definedName>
    <definedName name="Z_579F9344_F8B2_4E31_860D_FD03207C230E_.wvu.FilterData" localSheetId="9" hidden="1">'МБУДО ДМШ № 10'!$A$6:$N$11</definedName>
    <definedName name="Z_579F9344_F8B2_4E31_860D_FD03207C230E_.wvu.FilterData" localSheetId="10" hidden="1">'МБУДО ДМШ № 11'!$A$6:$N$9</definedName>
    <definedName name="Z_579F9344_F8B2_4E31_860D_FD03207C230E_.wvu.FilterData" localSheetId="11" hidden="1">'МБУДО ДМШ № 12'!$A$6:$N$9</definedName>
    <definedName name="Z_579F9344_F8B2_4E31_860D_FD03207C230E_.wvu.FilterData" localSheetId="1" hidden="1">'МБУДО ДМШ № 2'!$A$6:$N$11</definedName>
    <definedName name="Z_579F9344_F8B2_4E31_860D_FD03207C230E_.wvu.FilterData" localSheetId="2" hidden="1">'МБУДО ДМШ № 3'!$A$6:$N$10</definedName>
    <definedName name="Z_579F9344_F8B2_4E31_860D_FD03207C230E_.wvu.FilterData" localSheetId="3" hidden="1">'МБУДО ДМШ № 4'!$A$6:$N$12</definedName>
    <definedName name="Z_579F9344_F8B2_4E31_860D_FD03207C230E_.wvu.FilterData" localSheetId="4" hidden="1">'МБУДО ДМШ № 5'!$A$6:$N$10</definedName>
    <definedName name="Z_579F9344_F8B2_4E31_860D_FD03207C230E_.wvu.FilterData" localSheetId="6" hidden="1">'МБУДО ДМШ № 7'!$A$6:$N$13</definedName>
    <definedName name="Z_579F9344_F8B2_4E31_860D_FD03207C230E_.wvu.FilterData" localSheetId="15" hidden="1">'МБУДО ДХШ № 1'!$A$6:$N$6</definedName>
    <definedName name="Z_579F9344_F8B2_4E31_860D_FD03207C230E_.wvu.FilterData" localSheetId="16" hidden="1">'МБУДО ДХШ № 2'!$A$6:$N$6</definedName>
    <definedName name="Z_579F9344_F8B2_4E31_860D_FD03207C230E_.wvu.FilterData" localSheetId="12" hidden="1">'МБУДО ДШИ № 13'!$A$6:$N$9</definedName>
    <definedName name="Z_579F9344_F8B2_4E31_860D_FD03207C230E_.wvu.FilterData" localSheetId="13" hidden="1">'МБУДО ДШИ № 15'!$A$6:$N$9</definedName>
    <definedName name="Z_579F9344_F8B2_4E31_860D_FD03207C230E_.wvu.FilterData" localSheetId="14" hidden="1">'МБУДО ДШИ № 16'!$A$6:$N$8</definedName>
    <definedName name="Z_579F9344_F8B2_4E31_860D_FD03207C230E_.wvu.FilterData" localSheetId="5" hidden="1">'МБУДО ДШИ № 6'!$A$6:$N$11</definedName>
    <definedName name="Z_579F9344_F8B2_4E31_860D_FD03207C230E_.wvu.FilterData" localSheetId="7" hidden="1">'МБУДО ДШИ № 8'!$A$6:$N$11</definedName>
    <definedName name="Z_579F9344_F8B2_4E31_860D_FD03207C230E_.wvu.FilterData" localSheetId="8" hidden="1">'МБУДО ДШИ № 9'!$A$6:$N$12</definedName>
    <definedName name="Z_579F9344_F8B2_4E31_860D_FD03207C230E_.wvu.FilterData" localSheetId="23" hidden="1">'МБУК "АТ "Ен.зори"'!$A$6:$N$9</definedName>
    <definedName name="Z_579F9344_F8B2_4E31_860D_FD03207C230E_.wvu.FilterData" localSheetId="30" hidden="1">'МБУК "ГДК"'!$A$6:$N$10</definedName>
    <definedName name="Z_579F9344_F8B2_4E31_860D_FD03207C230E_.wvu.FilterData" localSheetId="22" hidden="1">'МБУК "ДЮДХ "София"'!$A$6:$N$9</definedName>
    <definedName name="Z_579F9344_F8B2_4E31_860D_FD03207C230E_.wvu.FilterData" localSheetId="25" hidden="1">'МБУК "КДО"'!$A$6:$N$8</definedName>
    <definedName name="Z_579F9344_F8B2_4E31_860D_FD03207C230E_.wvu.FilterData" localSheetId="24" hidden="1">'МБУК "ККО"'!$A$6:$P$8</definedName>
    <definedName name="Z_579F9344_F8B2_4E31_860D_FD03207C230E_.wvu.FilterData" localSheetId="27" hidden="1">'МБУК "ККХ"'!$A$6:$N$8</definedName>
    <definedName name="Z_579F9344_F8B2_4E31_860D_FD03207C230E_.wvu.FilterData" localSheetId="21" hidden="1">'МБУК "Мемориал Победы"'!$A$6:$N$12</definedName>
    <definedName name="Z_579F9344_F8B2_4E31_860D_FD03207C230E_.wvu.FilterData" localSheetId="20" hidden="1">'МБУК "Музей-усадьба"'!$A$6:$N$13</definedName>
    <definedName name="Z_579F9344_F8B2_4E31_860D_FD03207C230E_.wvu.FilterData" localSheetId="31" hidden="1">'МБУК ГДК "ДК Кировский"'!$A$6:$N$10</definedName>
    <definedName name="Z_579F9344_F8B2_4E31_860D_FD03207C230E_.wvu.FilterData" localSheetId="18" hidden="1">'МБУК ЦБС им. Н. Островского'!$A$6:$N$9</definedName>
    <definedName name="Z_579F9344_F8B2_4E31_860D_FD03207C230E_.wvu.Rows" localSheetId="33" hidden="1">'МАУ "ДК 1 Мая"'!#REF!</definedName>
    <definedName name="Z_579F9344_F8B2_4E31_860D_FD03207C230E_.wvu.Rows" localSheetId="32" hidden="1">'МАУ"ПГДК"'!$11:$11</definedName>
    <definedName name="Z_579F9344_F8B2_4E31_860D_FD03207C230E_.wvu.Rows" localSheetId="10" hidden="1">'МБУДО ДМШ № 11'!#REF!</definedName>
    <definedName name="Z_579F9344_F8B2_4E31_860D_FD03207C230E_.wvu.Rows" localSheetId="6" hidden="1">'МБУДО ДМШ № 7'!$8:$8</definedName>
    <definedName name="Z_579F9344_F8B2_4E31_860D_FD03207C230E_.wvu.Rows" localSheetId="13" hidden="1">'МБУДО ДШИ № 15'!$13:$13</definedName>
    <definedName name="Z_579F9344_F8B2_4E31_860D_FD03207C230E_.wvu.Rows" localSheetId="5" hidden="1">'МБУДО ДШИ № 6'!#REF!</definedName>
    <definedName name="Z_579F9344_F8B2_4E31_860D_FD03207C230E_.wvu.Rows" localSheetId="7" hidden="1">'МБУДО ДШИ № 8'!$9:$9,'МБУДО ДШИ № 8'!#REF!</definedName>
    <definedName name="Z_579F9344_F8B2_4E31_860D_FD03207C230E_.wvu.Rows" localSheetId="21" hidden="1">'МБУК "Мемориал Победы"'!#REF!,'МБУК "Мемориал Победы"'!#REF!</definedName>
    <definedName name="Z_579F9344_F8B2_4E31_860D_FD03207C230E_.wvu.Rows" localSheetId="31" hidden="1">'МБУК ГДК "ДК Кировский"'!$11:$11</definedName>
    <definedName name="Z_6464A86B_3EB8_466B_820B_8084A1A202A3_.wvu.FilterData" localSheetId="0" hidden="1">'МБУДО ДМШ № 1'!$A$6:$J$11</definedName>
    <definedName name="Z_6464A86B_3EB8_466B_820B_8084A1A202A3_.wvu.FilterData" localSheetId="1" hidden="1">'МБУДО ДМШ № 2'!$A$6:$N$9</definedName>
    <definedName name="Z_6464A86B_3EB8_466B_820B_8084A1A202A3_.wvu.FilterData" localSheetId="2" hidden="1">'МБУДО ДМШ № 3'!$A$6:$N$8</definedName>
    <definedName name="Z_6464A86B_3EB8_466B_820B_8084A1A202A3_.wvu.FilterData" localSheetId="3" hidden="1">'МБУДО ДМШ № 4'!$A$6:$N$10</definedName>
    <definedName name="Z_6464A86B_3EB8_466B_820B_8084A1A202A3_.wvu.FilterData" localSheetId="4" hidden="1">'МБУДО ДМШ № 5'!$A$6:$N$10</definedName>
    <definedName name="Z_6464A86B_3EB8_466B_820B_8084A1A202A3_.wvu.FilterData" localSheetId="6" hidden="1">'МБУДО ДМШ № 7'!$A$6:$N$9</definedName>
    <definedName name="Z_6464A86B_3EB8_466B_820B_8084A1A202A3_.wvu.FilterData" localSheetId="5" hidden="1">'МБУДО ДШИ № 6'!$A$6:$N$9</definedName>
    <definedName name="Z_6464A86B_3EB8_466B_820B_8084A1A202A3_.wvu.FilterData" localSheetId="7" hidden="1">'МБУДО ДШИ № 8'!$A$6:$N$9</definedName>
    <definedName name="Z_6464A86B_3EB8_466B_820B_8084A1A202A3_.wvu.FilterData" localSheetId="8" hidden="1">'МБУДО ДШИ № 9'!$A$6:$N$9</definedName>
    <definedName name="_xlnm.Print_Area" localSheetId="1">'МБУДО ДМШ № 2'!$A$1:$N$20</definedName>
    <definedName name="_xlnm.Print_Area" localSheetId="2">'МБУДО ДМШ № 3'!$A$1:$O$21</definedName>
    <definedName name="_xlnm.Print_Area" localSheetId="3">'МБУДО ДМШ № 4'!$A$1:$O$20</definedName>
  </definedNames>
  <calcPr calcId="145621"/>
  <customWorkbookViews>
    <customWorkbookView name="Гостева Наталья Федоровна - Личное представление" guid="{579F9344-F8B2-4E31-860D-FD03207C230E}" mergeInterval="0" personalView="1" maximized="1" windowWidth="1916" windowHeight="795" activeSheetId="10"/>
    <customWorkbookView name="Бокач Елена Викторовна - Личное представление" guid="{19C57684-8D4D-4FBE-AAB1-BD4921BD5728}" mergeInterval="0" personalView="1" xWindow="12" yWindow="36" windowWidth="1163" windowHeight="618" activeSheetId="30"/>
  </customWorkbookViews>
</workbook>
</file>

<file path=xl/calcChain.xml><?xml version="1.0" encoding="utf-8"?>
<calcChain xmlns="http://schemas.openxmlformats.org/spreadsheetml/2006/main">
  <c r="J8" i="3" l="1"/>
  <c r="J9" i="3"/>
  <c r="J10" i="3"/>
  <c r="J7" i="3"/>
  <c r="O29" i="35"/>
  <c r="O24" i="35"/>
  <c r="O21" i="35"/>
  <c r="O17" i="35"/>
  <c r="O12" i="35"/>
  <c r="J8" i="36"/>
  <c r="J14" i="36"/>
  <c r="O14" i="36"/>
  <c r="J26" i="31" l="1"/>
  <c r="J25" i="31"/>
  <c r="J22" i="31"/>
  <c r="J21" i="31"/>
  <c r="J20" i="31"/>
  <c r="J19" i="31"/>
  <c r="J18" i="31"/>
  <c r="J17" i="31"/>
  <c r="J15" i="31"/>
  <c r="J16" i="31"/>
  <c r="J14" i="31"/>
  <c r="J13" i="31"/>
  <c r="J12" i="31"/>
  <c r="J11" i="31"/>
  <c r="J19" i="30" l="1"/>
  <c r="J18" i="30"/>
  <c r="J17" i="30"/>
  <c r="J16" i="30"/>
  <c r="J15" i="30"/>
  <c r="J14" i="30"/>
  <c r="J13" i="30"/>
  <c r="J12" i="30"/>
  <c r="J11" i="30"/>
  <c r="J10" i="30"/>
  <c r="J9" i="30"/>
  <c r="J8" i="30"/>
  <c r="J7" i="30"/>
  <c r="J25" i="29"/>
  <c r="J24" i="29"/>
  <c r="J21" i="29"/>
  <c r="J20" i="29"/>
  <c r="J19" i="29"/>
  <c r="J18" i="29"/>
  <c r="J17" i="29"/>
  <c r="J16" i="29"/>
  <c r="J15" i="29"/>
  <c r="J14" i="29"/>
  <c r="J13" i="29"/>
  <c r="J12" i="29"/>
  <c r="J11" i="29"/>
  <c r="K16" i="21"/>
  <c r="K15" i="21"/>
  <c r="K14" i="21"/>
  <c r="K13" i="21"/>
  <c r="K12" i="21"/>
  <c r="K11" i="21"/>
  <c r="K10" i="21"/>
  <c r="K8" i="21"/>
  <c r="K9" i="21"/>
  <c r="K7" i="21"/>
  <c r="J15" i="36"/>
  <c r="J9" i="36"/>
  <c r="J18" i="25" l="1"/>
  <c r="J17" i="25"/>
  <c r="J9" i="25"/>
  <c r="J8" i="25"/>
  <c r="J9" i="28"/>
  <c r="J11" i="28"/>
  <c r="J12" i="28"/>
  <c r="J8" i="28"/>
  <c r="J8" i="23"/>
  <c r="J9" i="23"/>
  <c r="J10" i="23"/>
  <c r="J11" i="23"/>
  <c r="J12" i="23"/>
  <c r="J13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7" i="23"/>
  <c r="J14" i="18"/>
  <c r="J12" i="18"/>
  <c r="J10" i="18"/>
  <c r="J25" i="22"/>
  <c r="J22" i="22"/>
  <c r="J8" i="22"/>
  <c r="J10" i="22"/>
  <c r="J12" i="22"/>
  <c r="J13" i="22"/>
  <c r="J14" i="22"/>
  <c r="J15" i="22"/>
  <c r="J16" i="22"/>
  <c r="J17" i="22"/>
  <c r="J19" i="22"/>
  <c r="J20" i="22"/>
  <c r="J21" i="22"/>
  <c r="J23" i="22"/>
  <c r="J24" i="22"/>
  <c r="J26" i="22"/>
  <c r="J27" i="22"/>
  <c r="J7" i="22"/>
  <c r="J16" i="20"/>
  <c r="J15" i="20"/>
  <c r="J14" i="20"/>
  <c r="J10" i="20"/>
  <c r="J8" i="20"/>
  <c r="J14" i="19"/>
  <c r="J13" i="19"/>
  <c r="J12" i="19"/>
  <c r="J10" i="19"/>
  <c r="J8" i="19"/>
  <c r="J29" i="35"/>
  <c r="J28" i="35"/>
  <c r="J27" i="35"/>
  <c r="J26" i="35"/>
  <c r="J25" i="35"/>
  <c r="J24" i="35"/>
  <c r="J23" i="35"/>
  <c r="J21" i="35"/>
  <c r="J20" i="35"/>
  <c r="J17" i="35"/>
  <c r="J14" i="35"/>
  <c r="J15" i="35"/>
  <c r="J16" i="35"/>
  <c r="J13" i="35"/>
  <c r="J12" i="35"/>
  <c r="J11" i="35"/>
  <c r="J8" i="18"/>
  <c r="J15" i="26"/>
  <c r="J14" i="26"/>
  <c r="J9" i="26"/>
  <c r="J10" i="26"/>
  <c r="J11" i="26"/>
  <c r="J12" i="26"/>
  <c r="J8" i="26"/>
  <c r="J15" i="27"/>
  <c r="J14" i="27"/>
  <c r="J9" i="27"/>
  <c r="J8" i="27"/>
  <c r="J9" i="24"/>
  <c r="J8" i="24"/>
  <c r="J8" i="17"/>
  <c r="J7" i="17"/>
  <c r="J7" i="16"/>
  <c r="J8" i="15"/>
  <c r="J9" i="15"/>
  <c r="J10" i="15"/>
  <c r="J11" i="15"/>
  <c r="J7" i="15"/>
  <c r="J8" i="14"/>
  <c r="J9" i="14"/>
  <c r="J10" i="14"/>
  <c r="J11" i="14"/>
  <c r="J12" i="14"/>
  <c r="J13" i="14"/>
  <c r="J7" i="14"/>
  <c r="J8" i="13"/>
  <c r="J9" i="13"/>
  <c r="J10" i="13"/>
  <c r="J11" i="13"/>
  <c r="J12" i="13"/>
  <c r="J13" i="13"/>
  <c r="J7" i="13"/>
  <c r="J8" i="12"/>
  <c r="J9" i="12"/>
  <c r="J10" i="12"/>
  <c r="J11" i="12"/>
  <c r="J12" i="12"/>
  <c r="J13" i="12"/>
  <c r="J7" i="12"/>
  <c r="J8" i="11"/>
  <c r="J9" i="11"/>
  <c r="J10" i="11"/>
  <c r="J11" i="11"/>
  <c r="J12" i="11"/>
  <c r="J7" i="11"/>
  <c r="J8" i="10"/>
  <c r="J9" i="10"/>
  <c r="J10" i="10"/>
  <c r="J11" i="10"/>
  <c r="J12" i="10"/>
  <c r="J7" i="10"/>
  <c r="J8" i="9" l="1"/>
  <c r="J9" i="9"/>
  <c r="J10" i="9"/>
  <c r="J11" i="9"/>
  <c r="J12" i="9"/>
  <c r="J13" i="9"/>
  <c r="J7" i="9"/>
  <c r="J8" i="8"/>
  <c r="J9" i="8"/>
  <c r="J10" i="8"/>
  <c r="J11" i="8"/>
  <c r="J12" i="8"/>
  <c r="J7" i="8"/>
  <c r="J8" i="7"/>
  <c r="J9" i="7"/>
  <c r="J10" i="7"/>
  <c r="J11" i="7"/>
  <c r="J12" i="7"/>
  <c r="J13" i="7"/>
  <c r="J7" i="7"/>
  <c r="J8" i="6"/>
  <c r="J9" i="6"/>
  <c r="J10" i="6"/>
  <c r="J11" i="6"/>
  <c r="J12" i="6"/>
  <c r="J7" i="6"/>
  <c r="J8" i="5"/>
  <c r="J9" i="5"/>
  <c r="J10" i="5"/>
  <c r="J7" i="5"/>
  <c r="J8" i="4" l="1"/>
  <c r="J9" i="4"/>
  <c r="J10" i="4"/>
  <c r="J11" i="4"/>
  <c r="J12" i="4"/>
  <c r="J7" i="4"/>
  <c r="J8" i="2"/>
  <c r="J9" i="2"/>
  <c r="J10" i="2"/>
  <c r="J11" i="2"/>
  <c r="J12" i="2"/>
  <c r="J13" i="2"/>
  <c r="J14" i="2"/>
  <c r="J7" i="2"/>
  <c r="K17" i="1"/>
  <c r="K16" i="1"/>
  <c r="K15" i="1"/>
  <c r="K14" i="1"/>
  <c r="K13" i="1"/>
  <c r="K9" i="1"/>
  <c r="K10" i="1"/>
  <c r="K11" i="1"/>
  <c r="K8" i="1"/>
  <c r="H18" i="36" l="1"/>
  <c r="J19" i="32" l="1"/>
  <c r="J18" i="32"/>
  <c r="J17" i="32"/>
  <c r="J16" i="32"/>
  <c r="J15" i="32"/>
  <c r="J14" i="32"/>
  <c r="J13" i="32"/>
  <c r="J12" i="32"/>
  <c r="J11" i="32"/>
  <c r="J10" i="32"/>
  <c r="J9" i="32"/>
  <c r="J8" i="32"/>
  <c r="J7" i="32"/>
  <c r="J23" i="33"/>
  <c r="J18" i="33"/>
  <c r="J17" i="33"/>
  <c r="J14" i="33"/>
  <c r="J13" i="33"/>
  <c r="J11" i="33"/>
  <c r="J12" i="33"/>
  <c r="J15" i="33"/>
  <c r="J16" i="33"/>
  <c r="J21" i="33"/>
  <c r="J22" i="33"/>
  <c r="J24" i="33"/>
  <c r="J25" i="33"/>
  <c r="H18" i="27" l="1"/>
  <c r="J10" i="25" l="1"/>
  <c r="J11" i="25"/>
  <c r="J12" i="25"/>
</calcChain>
</file>

<file path=xl/sharedStrings.xml><?xml version="1.0" encoding="utf-8"?>
<sst xmlns="http://schemas.openxmlformats.org/spreadsheetml/2006/main" count="2001" uniqueCount="195">
  <si>
    <t>СВОДНЫЙ ОТЧЕТ</t>
  </si>
  <si>
    <t>№ пп</t>
  </si>
  <si>
    <t>Наименование учреждения, оказывающего услугу (выполняющего работу)</t>
  </si>
  <si>
    <t>Наименование оказываемой услуги (выпол-няемой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</si>
  <si>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</si>
  <si>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</si>
  <si>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</si>
  <si>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</si>
  <si>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год (К1плi, К2плi1)</t>
  </si>
  <si>
    <t>Фактическое значение за год (К1фi, К2фi2)</t>
  </si>
  <si>
    <t>Услуга</t>
  </si>
  <si>
    <t>показатель качества К1</t>
  </si>
  <si>
    <t>%</t>
  </si>
  <si>
    <t>показатель объема К2</t>
  </si>
  <si>
    <t>человек</t>
  </si>
  <si>
    <t>Количество человеко-часов</t>
  </si>
  <si>
    <t>человеко-час</t>
  </si>
  <si>
    <t>Муниципальное бюджетное  учреждение дополнительного образования "Детская музыкальная школа № 1"</t>
  </si>
  <si>
    <t>Реализация дополнительных общеразвивающих программ</t>
  </si>
  <si>
    <t>Реализация дополнительных предпрофессиональных программ в области искусств (духовые и ударные инструменты)</t>
  </si>
  <si>
    <t>Реализация дополнительных предпрофессиональных программ в области искусств (фортепиано)</t>
  </si>
  <si>
    <t>Реализация дополнительных предпрофессиональных программ в области искусств (струнные инструменты)</t>
  </si>
  <si>
    <t>Реализация дополнительных предпрофессиональных программ в области искусств (народные инструменты)</t>
  </si>
  <si>
    <t>Муниципальное бюджетное  учреждение дополнительного образования "Детская музыкальная школа № 2"</t>
  </si>
  <si>
    <t>Муниципальное бюджетное  учреждение дополнительного образования "Детская музыкальная школа № 5"</t>
  </si>
  <si>
    <t>Муниципальное бюджетное  учреждение дополнительного образования "Детская школа искусств № 6"</t>
  </si>
  <si>
    <t>Работа</t>
  </si>
  <si>
    <t>Доля населения, принявшего участие в мероприятиях</t>
  </si>
  <si>
    <t>Количество участников мероприятия</t>
  </si>
  <si>
    <t>Количество  проведенных мероприятий</t>
  </si>
  <si>
    <t>Реализация дополнительных предпрофессиональных программ в области искусств (живопись)</t>
  </si>
  <si>
    <t>Муниципальное бюджетное  учреждение дополнительного образования "Детская музыкальная школа № 10"</t>
  </si>
  <si>
    <t>Муниципальное бюджетное  учреждение дополнительного образования "Детская музыкальная школа № 11"</t>
  </si>
  <si>
    <t>Муниципальное бюджетное  учреждение дополнительного образования "Детская музыкальная школа № 12"</t>
  </si>
  <si>
    <t>Муниципальное бюджетное  учреждение дополнительного образования "Детская школа искусств № 13"</t>
  </si>
  <si>
    <t xml:space="preserve">                                                                                                                                   </t>
  </si>
  <si>
    <t>Муниципальное автономное  учреждение дополнительного образования "Детская музыкальная школа № 3 имени Б.Г. Кривошея"</t>
  </si>
  <si>
    <t>Муниципальное автономное  учреждение дополнительного образования "Детская школа искусств № 8"</t>
  </si>
  <si>
    <t>Муниципальное автономное  учреждение дополнительного образования "Детская школа искусств № 9"</t>
  </si>
  <si>
    <t>Муниципальное бюджетное  учреждение дополнительного образования "Детская школа искусств № 15"</t>
  </si>
  <si>
    <t>Муниципальное автономное  учреждение дополнительного образования "Детская школа искусств № 16"</t>
  </si>
  <si>
    <t>Муниципальное бюджетное  учреждение дополнительного образования "Детская художественная школа № 1 им.ени В.И. Сурикова"</t>
  </si>
  <si>
    <t>Муниципальное бюджетное  учреждение дополнительного образования "Детская художественная школа № 2"</t>
  </si>
  <si>
    <t>Количество посещений</t>
  </si>
  <si>
    <t>единица</t>
  </si>
  <si>
    <t>Библиотечное, библиографическое и информационное обслуживание пользователей библиотеки (удаленно через сеть интернет)</t>
  </si>
  <si>
    <t>Муниципальное автономное  учреждение "Красноярский парк флоры и фауны "Роев ручей"</t>
  </si>
  <si>
    <t>Число посетителей</t>
  </si>
  <si>
    <t>Число зрителей</t>
  </si>
  <si>
    <t>Муниципальное бюджетное  учреждение культуры "Музей-усадьба В.И. Сурикова"</t>
  </si>
  <si>
    <t>Количество выставок</t>
  </si>
  <si>
    <t>Муниципальное бюджетное  учреждение культуры "Музей "Мемориал Победы"</t>
  </si>
  <si>
    <t>Муниципальное бюджетное  учреждение культуры "Детско-юношеский духовный хор "София"</t>
  </si>
  <si>
    <t>Муниципальное бюджетное  учреждение культуры "Ансамбль танца "Енисейские зори"</t>
  </si>
  <si>
    <t>Муниципальное бюджетное  учреждение культуры "Красноярский камерный оркестр"</t>
  </si>
  <si>
    <t>Муниципальное автономное  учреждение "Красноярский городской Дворец культуры"</t>
  </si>
  <si>
    <t>Муниципальное автономное  учреждение "Городской Дворец культуры "Кировский"</t>
  </si>
  <si>
    <t>Реализация дополнительных предпрофессиональных программ в области искусств (хоровое пение)</t>
  </si>
  <si>
    <t>Реализация дополнительных предпрофессиональных программ в области искусств (музыкальный фольклор)</t>
  </si>
  <si>
    <t>Организация и проведение культурно-массовых мероприятий - творческих (фестиваль, выставка, конкурс, смотр)</t>
  </si>
  <si>
    <t>Библиотечное, библиографическое и информационное обслуживание пользователей библиотеки (в стационарных условиях) бесплатная</t>
  </si>
  <si>
    <t>Библиотечное, библиографическое и информационное обслуживание пользователей библиотеки (вне стационара) - бесплатная</t>
  </si>
  <si>
    <t>Организация деятельности клубных формирований и формирований самодеятельного народного творчества, бесплатная</t>
  </si>
  <si>
    <t>Организация деятельности клубных формирований и формирований самодеятельного народного творчества, платная</t>
  </si>
  <si>
    <t>Муниципальное автономное  учреждение "Правобережный городской Дворец культуры"</t>
  </si>
  <si>
    <t xml:space="preserve"> </t>
  </si>
  <si>
    <t>Показ (организация показа) концертных программ  (на выезде), платная</t>
  </si>
  <si>
    <t xml:space="preserve">Количество клубных формирований </t>
  </si>
  <si>
    <t xml:space="preserve">Количество участников клубных формирований </t>
  </si>
  <si>
    <t>Количество участников клубных формирований самодеятельного народного творчества для молодежи о 15 до 24 лет</t>
  </si>
  <si>
    <t>Количество посетителей информационно-просветительских мероприятий</t>
  </si>
  <si>
    <t>Муниципальное автономное  учреждение "Дворец культуры "Свердловский"</t>
  </si>
  <si>
    <t>Количество участников мероприятий</t>
  </si>
  <si>
    <t>Библиотечное, библиографическое и информационное обслуживание пользователей библиотеки
(в стационарных условиях) бесплатная</t>
  </si>
  <si>
    <t>Библиотечное, библиографическое и информационное обслуживание пользователей библиотеки 
(вне стационара) - бесплатная</t>
  </si>
  <si>
    <t>Библиотечное, библиографическое и информационное обслуживание пользователей библиотеки 
(удаленно через сеть интернет)</t>
  </si>
  <si>
    <t>Публичный показ музейных предметов, музейных коллекций 
(в стационарных условиях) - бесплатная</t>
  </si>
  <si>
    <t>Количество экскурсий, лекций, мероприятий</t>
  </si>
  <si>
    <t>Публичный показ музейных предметов, музейных коллекций
 (вне стационара), бесплатная</t>
  </si>
  <si>
    <t>Публичный показ музейных предметов, музейных коллекций
(удаленно через сеть интернет), бесплатная</t>
  </si>
  <si>
    <t>Публичный показ музейных предметов, музейных коллекций 
(в стационарных условиях) - платная</t>
  </si>
  <si>
    <t>Публичный показ музейных предметов, музейных коллекций 
(вне стационара), бесплатная</t>
  </si>
  <si>
    <t>Показ (организация показа) концертных программ  
(на выезде), бесплатная</t>
  </si>
  <si>
    <t>Показ (организация показа) концертных программ 
(на выезде), платная</t>
  </si>
  <si>
    <t>Показ (организация показа) концертных программ  
(на гастролях), бесплатная</t>
  </si>
  <si>
    <t>Показ (организация показа) концертных программ 
(на выезде), бесплатная</t>
  </si>
  <si>
    <t>Показ (организация показа) концертных программ
 (на выезде), платная</t>
  </si>
  <si>
    <t>Наименование оказываемой услуги (выполняемой работы)</t>
  </si>
  <si>
    <t>Муниципальное автономное  учреждение "Дом кино"</t>
  </si>
  <si>
    <t>Показ кинофильмов - 
на закрытой площадке
(в стационарных условиях), 
бесплатная</t>
  </si>
  <si>
    <t>Муниципальное автономное  учреждение "Красноярский городской парк"</t>
  </si>
  <si>
    <t xml:space="preserve">Число зрителей </t>
  </si>
  <si>
    <t>Доля населения, участвующего в общегородских  культурно-массовых мероприятиях</t>
  </si>
  <si>
    <t>Площадь объекта</t>
  </si>
  <si>
    <t>м2</t>
  </si>
  <si>
    <t>Количество объектов</t>
  </si>
  <si>
    <t>штук</t>
  </si>
  <si>
    <t>Организация благоустройства и озеленения</t>
  </si>
  <si>
    <t xml:space="preserve"> Динамика посещений пользователей библиотеки по сравнению с предыдущим годом</t>
  </si>
  <si>
    <t>Динамика посещений пользователей библиотеки по сравнению с предыдущим годом</t>
  </si>
  <si>
    <t>Количество музейных предметов основного Музейного фонда,опубликованных на экспозициях и выставках за отчетный период</t>
  </si>
  <si>
    <t>Доля опубликованных на экспозициях и выставках музейных предметов за отчетный период от обществого количества предметов музейного фонда учреждения</t>
  </si>
  <si>
    <t>процент</t>
  </si>
  <si>
    <t>Доля новых концертных программ (длительностью не менее 60 минут) в общем количестве концертных программ</t>
  </si>
  <si>
    <t>Количество публичных выступлений</t>
  </si>
  <si>
    <t>Показ (организация показа) концертных программ
 (на выезде), бесплатная</t>
  </si>
  <si>
    <t>Муниципальное бюджетное  учреждение культуры "Красноярский камерный хор"</t>
  </si>
  <si>
    <t>Организация и проведение культурно-массовых мероприятий -  методических ( семинар, конференции)</t>
  </si>
  <si>
    <t>Соблюдение сроков выполнения работ</t>
  </si>
  <si>
    <t>Муниципальное бюджетное  учреждение культуры "Централизованная библиотечная система для детей имени. Н. Островского"</t>
  </si>
  <si>
    <t>27</t>
  </si>
  <si>
    <t>Доля клубных формирований, имеющих звания «Народный», «Образцовый», к общему количеству клубных формирований;</t>
  </si>
  <si>
    <t>Удельный вес населения, занимающихся в клубных формированиях</t>
  </si>
  <si>
    <t>Количество клубных формирований</t>
  </si>
  <si>
    <t>Число участников</t>
  </si>
  <si>
    <t>Наполняемость клубных формирований</t>
  </si>
  <si>
    <t xml:space="preserve">Доля населения, принявшего участие в мероприятиях </t>
  </si>
  <si>
    <t>Организация и проведение культурно-массовых мероприятий - культурно-массовых (иные зрелищные мероприятия)  платная</t>
  </si>
  <si>
    <t xml:space="preserve">Доля населения, принявшая участие в мероприятиях </t>
  </si>
  <si>
    <t>Количество проведенных мероприятий</t>
  </si>
  <si>
    <t>Муниципальное автономное  учреждение "Дворец культуры имени 1 Мая"</t>
  </si>
  <si>
    <t>Охват населения мероприятиями от общей численности населения</t>
  </si>
  <si>
    <t>Доля клубных формирований, имеющих звания «Народный», «Образцовый», к общему количеству клубных формирований</t>
  </si>
  <si>
    <t xml:space="preserve"> Динамика посещений пользователей библиотеки (реальных и удаленных) по сравнению с предыдущим   годом</t>
  </si>
  <si>
    <t>Динамика посещений пользователей библиотеки (реальных и удаленных) по сравнению с предыдущим   годом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</si>
  <si>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</si>
  <si>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</si>
  <si>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Организация и проведение культурно-массовых мероприятий -  творческих (фестиваль, выставка, конкурс, смотр) бесплатно</t>
  </si>
  <si>
    <t>Организация и проведение культурно-массовых мероприятий -  методических (семинар, конференция) бесплатно</t>
  </si>
  <si>
    <t>Библиографическая обработка документов и создание каталогов</t>
  </si>
  <si>
    <t>доля обработанных документов</t>
  </si>
  <si>
    <t>Количество документов</t>
  </si>
  <si>
    <t>Формирование, учет, изучение, обеспечение физического сохранения и безопасности музейных предметов, музейных коллекций</t>
  </si>
  <si>
    <t>Доля оцифрованных музейных предметов из общего числа музейных предметов и коллекций</t>
  </si>
  <si>
    <t>Доля музейных предметов,внесённых в электронный каталог музея</t>
  </si>
  <si>
    <t>Доля экспонируемых предметов из общего числа предметов основного фонда</t>
  </si>
  <si>
    <t>Количество предметов</t>
  </si>
  <si>
    <t>Доля населения ,принявшая участие в мероприятиях</t>
  </si>
  <si>
    <t>Организация и проведение культурно-массовых мероприятий - 
иные зрелищные мероприятия (платная)</t>
  </si>
  <si>
    <t>Доля экспонируемых предметов из общего числа основного фонда</t>
  </si>
  <si>
    <t>Охват населения мероприятиями от общей численности населени</t>
  </si>
  <si>
    <t>Организация и проведение культурно-массовых мероприятий - 
иные зрелищные мероприятия (платно)</t>
  </si>
  <si>
    <t xml:space="preserve"> Доля населения,принявшая участе в мероприятиях</t>
  </si>
  <si>
    <t>Организация и проведение культурно-массовых мероприятий - 
(ритуалы)</t>
  </si>
  <si>
    <t>Показ кинофильмов - 
на закрытой площадке
(в стационарных условиях), 
платная</t>
  </si>
  <si>
    <t xml:space="preserve"> Доля населения,принявшего участие в мероприятих</t>
  </si>
  <si>
    <t xml:space="preserve">Организация и проведение культурно-массовых мероприятий (иные зрелищные мероприятия (платно)
</t>
  </si>
  <si>
    <t>Средняя заполняемость кинотеатра</t>
  </si>
  <si>
    <t>Показ (организация показа) концертных программ 
(на гастролях), бесплатная</t>
  </si>
  <si>
    <t>Количество проведенных  мероприятий</t>
  </si>
  <si>
    <t>Организация и проведение культурно-массовых мероприятий - ритуалы</t>
  </si>
  <si>
    <t>Выполнение работ по текущему содержанию и ремонту благоустройства и озеленения</t>
  </si>
  <si>
    <t>Доля  населения, принявшая участие в мероприятиях</t>
  </si>
  <si>
    <t>за 2024 год (по состоянию на 31.12.2024)</t>
  </si>
  <si>
    <t>Показ (организация показа) концертных программ (бесплатно)</t>
  </si>
  <si>
    <t xml:space="preserve"> смми0</t>
  </si>
  <si>
    <t>Сохранность контингента</t>
  </si>
  <si>
    <t>Проведение мероприятий в соответствии с планом</t>
  </si>
  <si>
    <t>Муниципальное бюджетное  учреждение дополнительного образования "Детская музыкальная школа № 7 им. П.К. Марченко"</t>
  </si>
  <si>
    <t>Муниципальное бюджетное  учреждение дополнительного образования "Детская музыкальная школа № 4 им. Д.А. Хворостовского"</t>
  </si>
  <si>
    <t>Муниципальное автономное  учреждение культуры "Централизованная библиотечная система  имени. А.М. Горького"</t>
  </si>
  <si>
    <t xml:space="preserve">за 2025 год </t>
  </si>
  <si>
    <t xml:space="preserve">Допустимое (возможное) отклонение </t>
  </si>
  <si>
    <t xml:space="preserve">Отклонение, превышающее допустимое (возможное) значение </t>
  </si>
  <si>
    <t xml:space="preserve">Причина отклонения </t>
  </si>
  <si>
    <t xml:space="preserve">Заключение о выполнении муниципального задания муниципальным учреждением (выполнено, не выполнено) </t>
  </si>
  <si>
    <t>за 2025 год</t>
  </si>
  <si>
    <t>Организация и проведение культурно-массовых мероприятий - культурно-массовых (иной деятельности, в результате которой сохраняются, создаются, распространяются и осваиваются культурные ценности)</t>
  </si>
  <si>
    <t xml:space="preserve">Значение, утвержденное в муниципальном задании на год </t>
  </si>
  <si>
    <t xml:space="preserve">Фактическое значение за год </t>
  </si>
  <si>
    <t>Справочно: выполнение муниципальными учреждениями муниципального задания по каждому показателю с учетом допустимого (возможного) отклонения  %</t>
  </si>
  <si>
    <t>Организация и проведение культурно-массовых мероприятий (иной деятельности, в результате которой сохраняются, создаются, распространяются и осваиваются культурные ценности)</t>
  </si>
  <si>
    <t>ожидаемого выполнения   муниципальных заданий муниципальными учреждениями</t>
  </si>
  <si>
    <t>Муниципальное бюджетное  учреждение культуры "Красноярский духовой оркестр"</t>
  </si>
  <si>
    <t>Муниципальное бюджетное  учреждение культуры Ансамбль народной песни "Красный яр"</t>
  </si>
  <si>
    <t>Выполнено</t>
  </si>
  <si>
    <t>Фактическое значение за год</t>
  </si>
  <si>
    <t>Значение, утвержденное в муниципальном задании на год</t>
  </si>
  <si>
    <t>Отсутствие обоснованных претензий потребителей к качеству предоставляемой услуги</t>
  </si>
  <si>
    <t>Демонстрация коллекции диких домашних животных, растений (бесплатная)</t>
  </si>
  <si>
    <t>Демонстрация коллекции диких домашних животных, растений (платная)</t>
  </si>
  <si>
    <t>Чел</t>
  </si>
  <si>
    <t>Динамика количества работ текущего года по сравнению с предыдущим годом</t>
  </si>
  <si>
    <t>Формирование, сохранение, содержание и учет коллекции диких и домашних животных, растений (бесплатно)</t>
  </si>
  <si>
    <t>Ед.</t>
  </si>
  <si>
    <t>Число экземпляров животных</t>
  </si>
  <si>
    <t xml:space="preserve">Организация и проведение культурно-массовых мероприятий (публичные лекции платно) </t>
  </si>
  <si>
    <t>чел</t>
  </si>
  <si>
    <t xml:space="preserve">Организация и проведение культурно-массовых мероприятий (публичные лекции бесплатно) </t>
  </si>
  <si>
    <t>Количество предметов музейного собрания учреждения, опубликованных удаленно (через сеть Интернет, публикации), за отчетный период</t>
  </si>
  <si>
    <t>Организация и проведение культурно-массовых мероприятий  (иной деятельности, в результате которой сохраняются, создаются, распространяются и осваиваются культурные ценности) бесплатно</t>
  </si>
  <si>
    <t xml:space="preserve">показатель объема </t>
  </si>
  <si>
    <t>показатель объема</t>
  </si>
  <si>
    <t xml:space="preserve">показатель качества </t>
  </si>
  <si>
    <t>показатель качества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</si>
</sst>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;[Red]0.00"/>
    <numFmt numFmtId="165" formatCode="#,##0.0"/>
    <numFmt numFmtId="166" formatCode="0.000"/>
    <numFmt numFmtId="167" formatCode="0.0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21" fillId="0" borderId="0"/>
  </cellStyleXfs>
  <cellXfs count="48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5" fillId="0" borderId="8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1" fillId="0" borderId="14" xfId="0" applyFont="1" applyBorder="1"/>
    <xf numFmtId="10" fontId="1" fillId="0" borderId="0" xfId="0" applyNumberFormat="1" applyFont="1"/>
    <xf numFmtId="9" fontId="1" fillId="0" borderId="0" xfId="0" applyNumberFormat="1" applyFont="1"/>
    <xf numFmtId="9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9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9" fillId="0" borderId="14" xfId="0" applyFont="1" applyBorder="1"/>
    <xf numFmtId="0" fontId="11" fillId="0" borderId="13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0" xfId="0" applyFont="1" applyAlignment="1">
      <alignment vertical="center"/>
    </xf>
    <xf numFmtId="0" fontId="9" fillId="0" borderId="0" xfId="0" applyFont="1" applyBorder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top" wrapText="1"/>
    </xf>
    <xf numFmtId="10" fontId="11" fillId="0" borderId="0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10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top" wrapText="1"/>
    </xf>
    <xf numFmtId="3" fontId="7" fillId="2" borderId="0" xfId="0" applyNumberFormat="1" applyFont="1" applyFill="1" applyBorder="1" applyAlignment="1">
      <alignment horizontal="center" vertical="center" wrapText="1"/>
    </xf>
    <xf numFmtId="10" fontId="15" fillId="0" borderId="0" xfId="0" applyNumberFormat="1" applyFont="1" applyFill="1" applyBorder="1" applyAlignment="1">
      <alignment horizontal="center" vertical="center" wrapText="1"/>
    </xf>
    <xf numFmtId="10" fontId="1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9" fillId="2" borderId="0" xfId="0" applyFont="1" applyFill="1"/>
    <xf numFmtId="4" fontId="1" fillId="0" borderId="0" xfId="0" applyNumberFormat="1" applyFont="1"/>
    <xf numFmtId="3" fontId="1" fillId="0" borderId="0" xfId="0" applyNumberFormat="1" applyFont="1"/>
    <xf numFmtId="4" fontId="9" fillId="0" borderId="0" xfId="0" applyNumberFormat="1" applyFont="1"/>
    <xf numFmtId="0" fontId="11" fillId="0" borderId="3" xfId="0" applyFont="1" applyFill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1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14" xfId="0" applyFont="1" applyFill="1" applyBorder="1"/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3" fontId="9" fillId="0" borderId="0" xfId="0" applyNumberFormat="1" applyFont="1" applyFill="1"/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6" xfId="0" applyFont="1" applyFill="1" applyBorder="1"/>
    <xf numFmtId="0" fontId="11" fillId="0" borderId="10" xfId="0" applyFont="1" applyFill="1" applyBorder="1" applyAlignment="1">
      <alignment vertical="top" wrapText="1"/>
    </xf>
    <xf numFmtId="0" fontId="11" fillId="0" borderId="9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18" fillId="0" borderId="0" xfId="0" applyFont="1" applyFill="1" applyBorder="1"/>
    <xf numFmtId="4" fontId="11" fillId="0" borderId="5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10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/>
    <xf numFmtId="10" fontId="11" fillId="0" borderId="1" xfId="0" applyNumberFormat="1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9" fillId="0" borderId="2" xfId="0" applyFont="1" applyFill="1" applyBorder="1" applyAlignment="1">
      <alignment horizontal="center"/>
    </xf>
    <xf numFmtId="0" fontId="1" fillId="0" borderId="16" xfId="0" applyFont="1" applyBorder="1"/>
    <xf numFmtId="0" fontId="17" fillId="0" borderId="10" xfId="0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10" fontId="11" fillId="0" borderId="17" xfId="0" applyNumberFormat="1" applyFont="1" applyFill="1" applyBorder="1" applyAlignment="1">
      <alignment horizontal="center" vertical="center" wrapText="1"/>
    </xf>
    <xf numFmtId="0" fontId="9" fillId="0" borderId="16" xfId="0" applyFont="1" applyBorder="1"/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0" fontId="13" fillId="0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/>
    <xf numFmtId="0" fontId="11" fillId="0" borderId="9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9" fillId="0" borderId="9" xfId="0" applyFont="1" applyFill="1" applyBorder="1"/>
    <xf numFmtId="0" fontId="9" fillId="0" borderId="0" xfId="0" applyFont="1" applyFill="1" applyBorder="1"/>
    <xf numFmtId="4" fontId="11" fillId="0" borderId="5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9" fillId="0" borderId="12" xfId="0" applyFont="1" applyBorder="1"/>
    <xf numFmtId="0" fontId="11" fillId="0" borderId="1" xfId="0" applyFont="1" applyFill="1" applyBorder="1" applyAlignment="1">
      <alignment horizontal="left" vertical="top" wrapText="1"/>
    </xf>
    <xf numFmtId="0" fontId="5" fillId="0" borderId="0" xfId="0" applyFont="1"/>
    <xf numFmtId="0" fontId="11" fillId="0" borderId="5" xfId="0" applyFont="1" applyFill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0" fontId="9" fillId="0" borderId="0" xfId="0" applyNumberFormat="1" applyFont="1" applyFill="1"/>
    <xf numFmtId="0" fontId="22" fillId="0" borderId="1" xfId="1" quotePrefix="1" applyFont="1" applyBorder="1" applyAlignment="1">
      <alignment horizontal="center" vertical="center" wrapText="1"/>
    </xf>
    <xf numFmtId="0" fontId="23" fillId="0" borderId="1" xfId="1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center" wrapText="1"/>
    </xf>
    <xf numFmtId="10" fontId="11" fillId="2" borderId="5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/>
    <xf numFmtId="0" fontId="11" fillId="0" borderId="2" xfId="0" applyFont="1" applyFill="1" applyBorder="1" applyAlignment="1">
      <alignment horizontal="left" vertical="top" wrapText="1"/>
    </xf>
    <xf numFmtId="1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1" fontId="11" fillId="2" borderId="1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67" fontId="9" fillId="0" borderId="0" xfId="0" applyNumberFormat="1" applyFont="1"/>
    <xf numFmtId="1" fontId="11" fillId="2" borderId="1" xfId="0" applyNumberFormat="1" applyFont="1" applyFill="1" applyBorder="1" applyAlignment="1">
      <alignment vertical="top" wrapText="1"/>
    </xf>
    <xf numFmtId="3" fontId="11" fillId="2" borderId="5" xfId="0" applyNumberFormat="1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167" fontId="11" fillId="0" borderId="5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top" wrapText="1"/>
    </xf>
    <xf numFmtId="4" fontId="9" fillId="0" borderId="0" xfId="0" applyNumberFormat="1" applyFont="1" applyFill="1"/>
    <xf numFmtId="1" fontId="9" fillId="0" borderId="0" xfId="0" applyNumberFormat="1" applyFont="1" applyFill="1"/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4" fontId="9" fillId="0" borderId="1" xfId="0" applyNumberFormat="1" applyFont="1" applyBorder="1"/>
    <xf numFmtId="4" fontId="9" fillId="2" borderId="1" xfId="0" applyNumberFormat="1" applyFont="1" applyFill="1" applyBorder="1"/>
    <xf numFmtId="0" fontId="11" fillId="0" borderId="17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vertical="top" wrapText="1"/>
    </xf>
    <xf numFmtId="9" fontId="11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0" fontId="11" fillId="0" borderId="1" xfId="0" applyNumberFormat="1" applyFont="1" applyFill="1" applyBorder="1" applyAlignment="1">
      <alignment vertical="center" wrapText="1"/>
    </xf>
    <xf numFmtId="10" fontId="13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166" fontId="1" fillId="0" borderId="0" xfId="0" applyNumberFormat="1" applyFont="1"/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 wrapText="1"/>
    </xf>
    <xf numFmtId="2" fontId="11" fillId="0" borderId="17" xfId="0" applyNumberFormat="1" applyFont="1" applyFill="1" applyBorder="1" applyAlignment="1">
      <alignment horizontal="center" vertical="center" wrapText="1"/>
    </xf>
    <xf numFmtId="1" fontId="11" fillId="0" borderId="17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vertical="center" wrapText="1"/>
    </xf>
    <xf numFmtId="3" fontId="25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6" xfId="0" applyFont="1" applyFill="1" applyBorder="1" applyAlignment="1">
      <alignment vertical="top" wrapText="1"/>
    </xf>
    <xf numFmtId="167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3" fillId="0" borderId="1" xfId="0" applyFont="1" applyFill="1" applyBorder="1" applyAlignment="1">
      <alignment horizontal="center" vertical="top" wrapText="1"/>
    </xf>
    <xf numFmtId="0" fontId="16" fillId="0" borderId="16" xfId="0" applyFont="1" applyFill="1" applyBorder="1"/>
    <xf numFmtId="0" fontId="13" fillId="0" borderId="2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vertical="top" wrapText="1"/>
    </xf>
    <xf numFmtId="3" fontId="16" fillId="0" borderId="0" xfId="0" applyNumberFormat="1" applyFont="1" applyFill="1"/>
    <xf numFmtId="0" fontId="13" fillId="0" borderId="1" xfId="0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6" fillId="0" borderId="1" xfId="0" applyFont="1" applyFill="1" applyBorder="1"/>
    <xf numFmtId="0" fontId="13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vertical="center"/>
    </xf>
    <xf numFmtId="0" fontId="24" fillId="0" borderId="1" xfId="0" applyFont="1" applyBorder="1" applyAlignment="1">
      <alignment wrapText="1"/>
    </xf>
    <xf numFmtId="0" fontId="20" fillId="0" borderId="1" xfId="0" applyFont="1" applyBorder="1" applyAlignment="1">
      <alignment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/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horizontal="center" vertical="top" wrapText="1"/>
    </xf>
    <xf numFmtId="164" fontId="11" fillId="0" borderId="6" xfId="0" applyNumberFormat="1" applyFont="1" applyFill="1" applyBorder="1" applyAlignment="1">
      <alignment horizontal="center" vertical="top" wrapText="1"/>
    </xf>
    <xf numFmtId="164" fontId="11" fillId="0" borderId="5" xfId="0" applyNumberFormat="1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0" fillId="0" borderId="1" xfId="0" applyFill="1" applyBorder="1" applyAlignment="1"/>
    <xf numFmtId="0" fontId="10" fillId="3" borderId="0" xfId="0" applyFont="1" applyFill="1" applyAlignment="1">
      <alignment horizontal="center"/>
    </xf>
    <xf numFmtId="0" fontId="10" fillId="3" borderId="0" xfId="0" applyFont="1" applyFill="1" applyAlignment="1"/>
    <xf numFmtId="0" fontId="12" fillId="0" borderId="15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Border="1" applyAlignment="1"/>
    <xf numFmtId="0" fontId="0" fillId="0" borderId="5" xfId="0" applyBorder="1" applyAlignment="1">
      <alignment horizontal="center" vertical="top" wrapText="1"/>
    </xf>
    <xf numFmtId="0" fontId="10" fillId="0" borderId="0" xfId="0" applyFont="1" applyFill="1" applyAlignment="1">
      <alignment horizontal="center" wrapText="1"/>
    </xf>
    <xf numFmtId="0" fontId="11" fillId="0" borderId="12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4" fontId="11" fillId="0" borderId="3" xfId="0" applyNumberFormat="1" applyFont="1" applyFill="1" applyBorder="1" applyAlignment="1">
      <alignment horizontal="center" vertical="top" wrapText="1"/>
    </xf>
    <xf numFmtId="4" fontId="11" fillId="0" borderId="6" xfId="0" applyNumberFormat="1" applyFont="1" applyFill="1" applyBorder="1" applyAlignment="1">
      <alignment horizontal="center" vertical="top" wrapText="1"/>
    </xf>
    <xf numFmtId="4" fontId="11" fillId="0" borderId="5" xfId="0" applyNumberFormat="1" applyFont="1" applyFill="1" applyBorder="1" applyAlignment="1">
      <alignment horizontal="center" vertical="top" wrapText="1"/>
    </xf>
    <xf numFmtId="4" fontId="9" fillId="2" borderId="0" xfId="0" applyNumberFormat="1" applyFont="1" applyFill="1" applyAlignment="1">
      <alignment horizontal="center"/>
    </xf>
    <xf numFmtId="0" fontId="12" fillId="0" borderId="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center" vertical="top" wrapText="1"/>
    </xf>
    <xf numFmtId="0" fontId="16" fillId="0" borderId="17" xfId="0" applyFont="1" applyFill="1" applyBorder="1" applyAlignment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6" fillId="0" borderId="6" xfId="0" applyFont="1" applyFill="1" applyBorder="1" applyAlignment="1"/>
    <xf numFmtId="0" fontId="16" fillId="0" borderId="1" xfId="0" applyFont="1" applyFill="1" applyBorder="1" applyAlignment="1"/>
    <xf numFmtId="0" fontId="13" fillId="0" borderId="6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center" vertical="top" wrapText="1"/>
    </xf>
    <xf numFmtId="164" fontId="13" fillId="0" borderId="6" xfId="0" applyNumberFormat="1" applyFont="1" applyFill="1" applyBorder="1" applyAlignment="1">
      <alignment horizontal="center" vertical="top" wrapText="1"/>
    </xf>
    <xf numFmtId="164" fontId="13" fillId="0" borderId="5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wrapText="1"/>
    </xf>
    <xf numFmtId="10" fontId="11" fillId="0" borderId="2" xfId="0" applyNumberFormat="1" applyFont="1" applyFill="1" applyBorder="1" applyAlignment="1">
      <alignment horizontal="center" vertical="center" wrapText="1"/>
    </xf>
    <xf numFmtId="10" fontId="11" fillId="0" borderId="6" xfId="0" applyNumberFormat="1" applyFont="1" applyFill="1" applyBorder="1" applyAlignment="1">
      <alignment horizontal="center" vertical="center" wrapText="1"/>
    </xf>
    <xf numFmtId="10" fontId="11" fillId="0" borderId="5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0" fontId="13" fillId="0" borderId="2" xfId="0" applyNumberFormat="1" applyFont="1" applyFill="1" applyBorder="1" applyAlignment="1">
      <alignment horizontal="center" vertical="center" wrapText="1"/>
    </xf>
    <xf numFmtId="10" fontId="13" fillId="0" borderId="5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 wrapText="1"/>
    </xf>
    <xf numFmtId="166" fontId="13" fillId="0" borderId="5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66" fontId="11" fillId="0" borderId="2" xfId="0" applyNumberFormat="1" applyFont="1" applyFill="1" applyBorder="1" applyAlignment="1">
      <alignment horizontal="center" vertical="center" wrapText="1"/>
    </xf>
    <xf numFmtId="166" fontId="1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2" fontId="1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CCFF"/>
      <color rgb="FFFF4343"/>
      <color rgb="FFFF5757"/>
      <color rgb="FFFF4B4B"/>
      <color rgb="FFFF505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8.bin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4.bin"/><Relationship Id="rId2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9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6.bin"/><Relationship Id="rId1" Type="http://schemas.openxmlformats.org/officeDocument/2006/relationships/printerSettings" Target="../printerSettings/printerSettings95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0.bin"/><Relationship Id="rId2" Type="http://schemas.openxmlformats.org/officeDocument/2006/relationships/printerSettings" Target="../printerSettings/printerSettings99.bin"/><Relationship Id="rId1" Type="http://schemas.openxmlformats.org/officeDocument/2006/relationships/printerSettings" Target="../printerSettings/printerSettings9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Q21"/>
  <sheetViews>
    <sheetView zoomScale="90" zoomScaleNormal="90" zoomScaleSheetLayoutView="90" workbookViewId="0">
      <selection activeCell="J11" sqref="J11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6" style="11" customWidth="1"/>
    <col min="4" max="4" width="22.6640625" style="11" customWidth="1"/>
    <col min="5" max="5" width="13.44140625" style="11" customWidth="1"/>
    <col min="6" max="6" width="11" style="11" customWidth="1"/>
    <col min="7" max="7" width="29.44140625" style="11" customWidth="1"/>
    <col min="8" max="8" width="10.6640625" style="11" customWidth="1"/>
    <col min="9" max="9" width="13.5546875" style="11" customWidth="1"/>
    <col min="10" max="10" width="11.6640625" style="11" bestFit="1" customWidth="1"/>
    <col min="11" max="11" width="11.109375" style="11" customWidth="1"/>
    <col min="12" max="12" width="12.109375" style="11" customWidth="1"/>
    <col min="13" max="14" width="11.5546875" style="11" customWidth="1"/>
    <col min="15" max="15" width="23.5546875" style="11" customWidth="1"/>
    <col min="16" max="17" width="9.109375" style="11"/>
    <col min="18" max="18" width="75" style="11" customWidth="1"/>
    <col min="19" max="16384" width="9.109375" style="11"/>
  </cols>
  <sheetData>
    <row r="1" spans="1:17" ht="15.6" x14ac:dyDescent="0.3">
      <c r="B1" s="353" t="s">
        <v>0</v>
      </c>
      <c r="C1" s="353"/>
      <c r="D1" s="354"/>
      <c r="E1" s="354"/>
      <c r="F1" s="354"/>
      <c r="G1" s="354"/>
      <c r="H1" s="354"/>
      <c r="I1" s="354"/>
      <c r="J1" s="354"/>
    </row>
    <row r="2" spans="1:17" ht="15.6" x14ac:dyDescent="0.3">
      <c r="B2" s="355" t="s">
        <v>172</v>
      </c>
      <c r="C2" s="355"/>
      <c r="D2" s="354"/>
      <c r="E2" s="354"/>
      <c r="F2" s="354"/>
      <c r="G2" s="354"/>
      <c r="H2" s="354"/>
      <c r="I2" s="354"/>
      <c r="J2" s="354"/>
    </row>
    <row r="3" spans="1:17" s="152" customFormat="1" ht="15.6" x14ac:dyDescent="0.3">
      <c r="B3" s="351" t="s">
        <v>166</v>
      </c>
      <c r="C3" s="351"/>
      <c r="D3" s="352"/>
      <c r="E3" s="352"/>
      <c r="F3" s="352"/>
      <c r="G3" s="352"/>
      <c r="H3" s="352"/>
      <c r="I3" s="352"/>
      <c r="J3" s="352"/>
    </row>
    <row r="4" spans="1:17" ht="20.25" customHeight="1" x14ac:dyDescent="0.25">
      <c r="H4" s="351"/>
      <c r="I4" s="352"/>
      <c r="J4" s="352"/>
      <c r="K4" s="352"/>
      <c r="L4" s="352"/>
      <c r="M4" s="352"/>
      <c r="N4" s="352"/>
      <c r="O4" s="352"/>
    </row>
    <row r="5" spans="1:17" ht="162.75" customHeight="1" x14ac:dyDescent="0.3">
      <c r="A5" s="173" t="s">
        <v>1</v>
      </c>
      <c r="B5" s="260" t="s">
        <v>2</v>
      </c>
      <c r="C5" s="262" t="s">
        <v>1</v>
      </c>
      <c r="D5" s="173" t="s">
        <v>3</v>
      </c>
      <c r="E5" s="173" t="s">
        <v>4</v>
      </c>
      <c r="F5" s="173" t="s">
        <v>5</v>
      </c>
      <c r="G5" s="173" t="s">
        <v>6</v>
      </c>
      <c r="H5" s="173" t="s">
        <v>7</v>
      </c>
      <c r="I5" s="173" t="s">
        <v>168</v>
      </c>
      <c r="J5" s="173" t="s">
        <v>176</v>
      </c>
      <c r="K5" s="254" t="s">
        <v>162</v>
      </c>
      <c r="L5" s="254" t="s">
        <v>163</v>
      </c>
      <c r="M5" s="254" t="s">
        <v>164</v>
      </c>
      <c r="N5" s="254" t="s">
        <v>165</v>
      </c>
      <c r="O5" s="254" t="s">
        <v>170</v>
      </c>
    </row>
    <row r="6" spans="1:17" ht="13.5" thickBot="1" x14ac:dyDescent="0.25">
      <c r="A6" s="150"/>
      <c r="B6" s="261">
        <v>1</v>
      </c>
      <c r="C6" s="161"/>
      <c r="D6" s="15">
        <v>2</v>
      </c>
      <c r="E6" s="15">
        <v>3</v>
      </c>
      <c r="F6" s="15">
        <v>4</v>
      </c>
      <c r="G6" s="15">
        <v>5</v>
      </c>
      <c r="H6" s="15">
        <v>6</v>
      </c>
      <c r="I6" s="15">
        <v>7</v>
      </c>
      <c r="J6" s="15">
        <v>8</v>
      </c>
      <c r="K6" s="253">
        <v>9</v>
      </c>
      <c r="L6" s="253">
        <v>10</v>
      </c>
      <c r="M6" s="253">
        <v>11</v>
      </c>
      <c r="N6" s="253">
        <v>12</v>
      </c>
      <c r="O6" s="253">
        <v>13</v>
      </c>
    </row>
    <row r="7" spans="1:17" ht="65.25" customHeight="1" x14ac:dyDescent="0.3">
      <c r="A7" s="356">
        <v>1</v>
      </c>
      <c r="B7" s="356" t="s">
        <v>17</v>
      </c>
      <c r="C7" s="358">
        <v>1</v>
      </c>
      <c r="D7" s="52" t="s">
        <v>18</v>
      </c>
      <c r="E7" s="248" t="s">
        <v>10</v>
      </c>
      <c r="F7" s="19" t="s">
        <v>191</v>
      </c>
      <c r="G7" s="19" t="s">
        <v>15</v>
      </c>
      <c r="H7" s="31" t="s">
        <v>16</v>
      </c>
      <c r="I7" s="154">
        <v>0</v>
      </c>
      <c r="J7" s="154">
        <v>0</v>
      </c>
      <c r="K7" s="290"/>
      <c r="L7" s="21"/>
      <c r="M7" s="21"/>
      <c r="N7" s="359" t="s">
        <v>175</v>
      </c>
      <c r="O7" s="21"/>
    </row>
    <row r="8" spans="1:17" ht="84" customHeight="1" x14ac:dyDescent="0.3">
      <c r="A8" s="357"/>
      <c r="B8" s="357"/>
      <c r="C8" s="358"/>
      <c r="D8" s="54" t="s">
        <v>19</v>
      </c>
      <c r="E8" s="248" t="s">
        <v>10</v>
      </c>
      <c r="F8" s="19" t="s">
        <v>191</v>
      </c>
      <c r="G8" s="19" t="s">
        <v>15</v>
      </c>
      <c r="H8" s="31" t="s">
        <v>16</v>
      </c>
      <c r="I8" s="154">
        <v>8635.5</v>
      </c>
      <c r="J8" s="154">
        <v>8635.5</v>
      </c>
      <c r="K8" s="293">
        <f>I8*10/100</f>
        <v>863.55</v>
      </c>
      <c r="L8" s="21"/>
      <c r="M8" s="259"/>
      <c r="N8" s="360"/>
      <c r="O8" s="21"/>
      <c r="Q8" s="51"/>
    </row>
    <row r="9" spans="1:17" ht="74.25" customHeight="1" x14ac:dyDescent="0.3">
      <c r="A9" s="357"/>
      <c r="B9" s="357"/>
      <c r="C9" s="358"/>
      <c r="D9" s="54" t="s">
        <v>20</v>
      </c>
      <c r="E9" s="248" t="s">
        <v>10</v>
      </c>
      <c r="F9" s="19" t="s">
        <v>191</v>
      </c>
      <c r="G9" s="19" t="s">
        <v>15</v>
      </c>
      <c r="H9" s="31" t="s">
        <v>16</v>
      </c>
      <c r="I9" s="154">
        <v>40661.5</v>
      </c>
      <c r="J9" s="154">
        <v>40661.5</v>
      </c>
      <c r="K9" s="293">
        <f t="shared" ref="K9:K17" si="0">I9*10/100</f>
        <v>4066.15</v>
      </c>
      <c r="L9" s="258"/>
      <c r="M9" s="259"/>
      <c r="N9" s="360"/>
      <c r="O9" s="21"/>
      <c r="Q9" s="51"/>
    </row>
    <row r="10" spans="1:17" ht="87.75" customHeight="1" x14ac:dyDescent="0.3">
      <c r="A10" s="357"/>
      <c r="B10" s="357"/>
      <c r="C10" s="358"/>
      <c r="D10" s="54" t="s">
        <v>21</v>
      </c>
      <c r="E10" s="248" t="s">
        <v>10</v>
      </c>
      <c r="F10" s="19" t="s">
        <v>192</v>
      </c>
      <c r="G10" s="19" t="s">
        <v>15</v>
      </c>
      <c r="H10" s="31" t="s">
        <v>16</v>
      </c>
      <c r="I10" s="154">
        <v>17296.5</v>
      </c>
      <c r="J10" s="154">
        <v>17297.5</v>
      </c>
      <c r="K10" s="293">
        <f t="shared" si="0"/>
        <v>1729.65</v>
      </c>
      <c r="L10" s="21"/>
      <c r="M10" s="258"/>
      <c r="N10" s="360"/>
      <c r="O10" s="21"/>
      <c r="Q10" s="51"/>
    </row>
    <row r="11" spans="1:17" ht="87" customHeight="1" x14ac:dyDescent="0.3">
      <c r="A11" s="357"/>
      <c r="B11" s="357"/>
      <c r="C11" s="358"/>
      <c r="D11" s="26" t="s">
        <v>22</v>
      </c>
      <c r="E11" s="248" t="s">
        <v>10</v>
      </c>
      <c r="F11" s="19" t="s">
        <v>191</v>
      </c>
      <c r="G11" s="19" t="s">
        <v>15</v>
      </c>
      <c r="H11" s="31" t="s">
        <v>16</v>
      </c>
      <c r="I11" s="154">
        <v>37421.5</v>
      </c>
      <c r="J11" s="154">
        <v>37421.5</v>
      </c>
      <c r="K11" s="293">
        <f t="shared" si="0"/>
        <v>3742.15</v>
      </c>
      <c r="L11" s="21"/>
      <c r="M11" s="258"/>
      <c r="N11" s="360"/>
      <c r="O11" s="21"/>
      <c r="Q11" s="51"/>
    </row>
    <row r="12" spans="1:17" ht="38.25" customHeight="1" x14ac:dyDescent="0.3">
      <c r="A12" s="357"/>
      <c r="B12" s="357"/>
      <c r="C12" s="358"/>
      <c r="D12" s="347" t="s">
        <v>171</v>
      </c>
      <c r="E12" s="349" t="s">
        <v>26</v>
      </c>
      <c r="F12" s="176" t="s">
        <v>193</v>
      </c>
      <c r="G12" s="336" t="s">
        <v>157</v>
      </c>
      <c r="H12" s="187" t="s">
        <v>12</v>
      </c>
      <c r="I12" s="154">
        <v>100</v>
      </c>
      <c r="J12" s="154">
        <v>100</v>
      </c>
      <c r="K12" s="187">
        <v>0</v>
      </c>
      <c r="L12" s="21"/>
      <c r="M12" s="21"/>
      <c r="N12" s="360"/>
      <c r="O12" s="21"/>
      <c r="Q12" s="51"/>
    </row>
    <row r="13" spans="1:17" ht="91.5" customHeight="1" x14ac:dyDescent="0.3">
      <c r="A13" s="357"/>
      <c r="B13" s="357"/>
      <c r="C13" s="358"/>
      <c r="D13" s="348"/>
      <c r="E13" s="350"/>
      <c r="F13" s="176" t="s">
        <v>191</v>
      </c>
      <c r="G13" s="337" t="s">
        <v>72</v>
      </c>
      <c r="H13" s="189" t="s">
        <v>14</v>
      </c>
      <c r="I13" s="154">
        <v>4295</v>
      </c>
      <c r="J13" s="154">
        <v>4295</v>
      </c>
      <c r="K13" s="293">
        <f t="shared" si="0"/>
        <v>429.5</v>
      </c>
      <c r="L13" s="21"/>
      <c r="M13" s="258"/>
      <c r="N13" s="360"/>
      <c r="O13" s="21"/>
      <c r="Q13" s="51"/>
    </row>
    <row r="14" spans="1:17" ht="38.25" customHeight="1" x14ac:dyDescent="0.3">
      <c r="C14" s="358"/>
      <c r="D14" s="347" t="s">
        <v>127</v>
      </c>
      <c r="E14" s="349" t="s">
        <v>26</v>
      </c>
      <c r="F14" s="176" t="s">
        <v>193</v>
      </c>
      <c r="G14" s="26" t="s">
        <v>27</v>
      </c>
      <c r="H14" s="187" t="s">
        <v>12</v>
      </c>
      <c r="I14" s="154">
        <v>0.1</v>
      </c>
      <c r="J14" s="294">
        <v>0.2</v>
      </c>
      <c r="K14" s="292">
        <f t="shared" si="0"/>
        <v>0.01</v>
      </c>
      <c r="L14" s="21"/>
      <c r="M14" s="21"/>
      <c r="N14" s="360"/>
      <c r="O14" s="21"/>
      <c r="Q14" s="51"/>
    </row>
    <row r="15" spans="1:17" ht="35.25" customHeight="1" x14ac:dyDescent="0.3">
      <c r="C15" s="358"/>
      <c r="D15" s="348"/>
      <c r="E15" s="350"/>
      <c r="F15" s="176" t="s">
        <v>191</v>
      </c>
      <c r="G15" s="26" t="s">
        <v>72</v>
      </c>
      <c r="H15" s="188" t="s">
        <v>14</v>
      </c>
      <c r="I15" s="154">
        <v>2052</v>
      </c>
      <c r="J15" s="154">
        <v>2052</v>
      </c>
      <c r="K15" s="293">
        <f t="shared" si="0"/>
        <v>205.2</v>
      </c>
      <c r="L15" s="21"/>
      <c r="M15" s="21"/>
      <c r="N15" s="360"/>
      <c r="O15" s="21"/>
      <c r="Q15" s="51"/>
    </row>
    <row r="16" spans="1:17" ht="38.25" customHeight="1" x14ac:dyDescent="0.3">
      <c r="C16" s="358"/>
      <c r="D16" s="347" t="s">
        <v>128</v>
      </c>
      <c r="E16" s="349" t="s">
        <v>26</v>
      </c>
      <c r="F16" s="176" t="s">
        <v>193</v>
      </c>
      <c r="G16" s="26" t="s">
        <v>27</v>
      </c>
      <c r="H16" s="187" t="s">
        <v>12</v>
      </c>
      <c r="I16" s="154">
        <v>0.05</v>
      </c>
      <c r="J16" s="154">
        <v>0.05</v>
      </c>
      <c r="K16" s="291">
        <f t="shared" si="0"/>
        <v>5.0000000000000001E-3</v>
      </c>
      <c r="L16" s="21"/>
      <c r="M16" s="21"/>
      <c r="N16" s="360"/>
      <c r="O16" s="21"/>
      <c r="Q16" s="51"/>
    </row>
    <row r="17" spans="3:17" ht="35.25" customHeight="1" x14ac:dyDescent="0.3">
      <c r="C17" s="358"/>
      <c r="D17" s="348"/>
      <c r="E17" s="350"/>
      <c r="F17" s="176" t="s">
        <v>192</v>
      </c>
      <c r="G17" s="26" t="s">
        <v>72</v>
      </c>
      <c r="H17" s="189" t="s">
        <v>14</v>
      </c>
      <c r="I17" s="154">
        <v>600</v>
      </c>
      <c r="J17" s="154">
        <v>600</v>
      </c>
      <c r="K17" s="293">
        <f t="shared" si="0"/>
        <v>60</v>
      </c>
      <c r="L17" s="21"/>
      <c r="M17" s="21"/>
      <c r="N17" s="361"/>
      <c r="O17" s="21"/>
      <c r="Q17" s="51"/>
    </row>
    <row r="21" spans="3:17" x14ac:dyDescent="0.3">
      <c r="I21" s="51"/>
      <c r="J21" s="51"/>
    </row>
  </sheetData>
  <autoFilter ref="A6:J11"/>
  <customSheetViews>
    <customSheetView guid="{579F9344-F8B2-4E31-860D-FD03207C230E}" scale="90" fitToPage="1" showAutoFilter="1" topLeftCell="A7">
      <selection activeCell="M7" sqref="M7:M18"/>
      <pageMargins left="0.7" right="0.7" top="0.75" bottom="0.75" header="0.3" footer="0.3"/>
      <pageSetup paperSize="9" scale="60" orientation="landscape" r:id="rId1"/>
      <autoFilter ref="A6:N18"/>
    </customSheetView>
    <customSheetView guid="{19C57684-8D4D-4FBE-AAB1-BD4921BD5728}" scale="90" fitToPage="1" showAutoFilter="1">
      <selection activeCell="M7" sqref="M7:M18"/>
      <pageMargins left="0.7" right="0.7" top="0.75" bottom="0.75" header="0.3" footer="0.3"/>
      <pageSetup paperSize="9" scale="60" orientation="landscape" r:id="rId2"/>
      <autoFilter ref="A6:N18"/>
    </customSheetView>
  </customSheetViews>
  <mergeCells count="14">
    <mergeCell ref="A7:A13"/>
    <mergeCell ref="D12:D13"/>
    <mergeCell ref="E12:E13"/>
    <mergeCell ref="D14:D15"/>
    <mergeCell ref="E14:E15"/>
    <mergeCell ref="D16:D17"/>
    <mergeCell ref="E16:E17"/>
    <mergeCell ref="H4:O4"/>
    <mergeCell ref="B1:J1"/>
    <mergeCell ref="B2:J2"/>
    <mergeCell ref="B3:J3"/>
    <mergeCell ref="B7:B13"/>
    <mergeCell ref="C7:C17"/>
    <mergeCell ref="N7:N17"/>
  </mergeCells>
  <pageMargins left="0.7" right="0.7" top="0.75" bottom="0.75" header="0.3" footer="0.3"/>
  <pageSetup paperSize="9" scale="38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N15"/>
  <sheetViews>
    <sheetView zoomScale="90" zoomScaleNormal="90" zoomScaleSheetLayoutView="84" workbookViewId="0">
      <selection activeCell="I14" sqref="I14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1.44140625" style="11" customWidth="1"/>
    <col min="11" max="11" width="12.44140625" style="22" customWidth="1"/>
    <col min="12" max="12" width="10.33203125" style="22" bestFit="1" customWidth="1"/>
    <col min="13" max="13" width="11.109375" style="11" customWidth="1"/>
    <col min="14" max="14" width="39.886718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58.4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168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90"/>
      <c r="B6" s="28">
        <v>1</v>
      </c>
      <c r="C6" s="28">
        <v>2</v>
      </c>
      <c r="D6" s="28">
        <v>3</v>
      </c>
      <c r="E6" s="15">
        <v>4</v>
      </c>
      <c r="F6" s="28">
        <v>5</v>
      </c>
      <c r="G6" s="28">
        <v>6</v>
      </c>
      <c r="H6" s="15">
        <v>7</v>
      </c>
      <c r="I6" s="15">
        <v>8</v>
      </c>
      <c r="J6" s="253">
        <v>9</v>
      </c>
      <c r="K6" s="253">
        <v>10</v>
      </c>
      <c r="L6" s="253">
        <v>11</v>
      </c>
      <c r="M6" s="253">
        <v>12</v>
      </c>
      <c r="N6" s="253">
        <v>13</v>
      </c>
    </row>
    <row r="7" spans="1:14" ht="56.25" customHeight="1" x14ac:dyDescent="0.3">
      <c r="A7" s="362">
        <v>2</v>
      </c>
      <c r="B7" s="362" t="s">
        <v>23</v>
      </c>
      <c r="C7" s="52" t="s">
        <v>18</v>
      </c>
      <c r="D7" s="109" t="s">
        <v>10</v>
      </c>
      <c r="E7" s="19" t="s">
        <v>191</v>
      </c>
      <c r="F7" s="19" t="s">
        <v>15</v>
      </c>
      <c r="G7" s="13" t="s">
        <v>16</v>
      </c>
      <c r="H7" s="289">
        <v>1425</v>
      </c>
      <c r="I7" s="89">
        <v>1425</v>
      </c>
      <c r="J7" s="288">
        <f>H7/100*10</f>
        <v>142.5</v>
      </c>
      <c r="K7" s="113"/>
      <c r="L7" s="286"/>
      <c r="M7" s="363" t="s">
        <v>175</v>
      </c>
      <c r="N7" s="19"/>
    </row>
    <row r="8" spans="1:14" ht="77.25" customHeight="1" x14ac:dyDescent="0.3">
      <c r="A8" s="362"/>
      <c r="B8" s="362"/>
      <c r="C8" s="54" t="s">
        <v>19</v>
      </c>
      <c r="D8" s="109" t="s">
        <v>10</v>
      </c>
      <c r="E8" s="19" t="s">
        <v>191</v>
      </c>
      <c r="F8" s="19" t="s">
        <v>15</v>
      </c>
      <c r="G8" s="13" t="s">
        <v>16</v>
      </c>
      <c r="H8" s="154">
        <v>11807.48</v>
      </c>
      <c r="I8" s="89">
        <v>11807.48</v>
      </c>
      <c r="J8" s="288">
        <f t="shared" ref="J8:J14" si="0">H8/100*10</f>
        <v>1180.748</v>
      </c>
      <c r="K8" s="112"/>
      <c r="L8" s="202"/>
      <c r="M8" s="364"/>
      <c r="N8" s="19"/>
    </row>
    <row r="9" spans="1:14" ht="66.75" customHeight="1" x14ac:dyDescent="0.3">
      <c r="A9" s="362"/>
      <c r="B9" s="362"/>
      <c r="C9" s="54" t="s">
        <v>20</v>
      </c>
      <c r="D9" s="109" t="s">
        <v>10</v>
      </c>
      <c r="E9" s="19" t="s">
        <v>191</v>
      </c>
      <c r="F9" s="19" t="s">
        <v>15</v>
      </c>
      <c r="G9" s="13" t="s">
        <v>16</v>
      </c>
      <c r="H9" s="89">
        <v>27748.41</v>
      </c>
      <c r="I9" s="89">
        <v>27756.41</v>
      </c>
      <c r="J9" s="288">
        <f t="shared" si="0"/>
        <v>2774.8410000000003</v>
      </c>
      <c r="K9" s="114"/>
      <c r="L9" s="244"/>
      <c r="M9" s="364"/>
      <c r="N9" s="19"/>
    </row>
    <row r="10" spans="1:14" ht="75" customHeight="1" x14ac:dyDescent="0.3">
      <c r="A10" s="362"/>
      <c r="B10" s="362"/>
      <c r="C10" s="54" t="s">
        <v>21</v>
      </c>
      <c r="D10" s="109" t="s">
        <v>10</v>
      </c>
      <c r="E10" s="19" t="s">
        <v>191</v>
      </c>
      <c r="F10" s="19" t="s">
        <v>15</v>
      </c>
      <c r="G10" s="13" t="s">
        <v>16</v>
      </c>
      <c r="H10" s="154">
        <v>16261.24</v>
      </c>
      <c r="I10" s="89">
        <v>16261.24</v>
      </c>
      <c r="J10" s="288">
        <f t="shared" si="0"/>
        <v>1626.124</v>
      </c>
      <c r="K10" s="203"/>
      <c r="L10" s="244"/>
      <c r="M10" s="364"/>
      <c r="N10" s="21"/>
    </row>
    <row r="11" spans="1:14" ht="75" customHeight="1" x14ac:dyDescent="0.3">
      <c r="A11" s="362"/>
      <c r="B11" s="362"/>
      <c r="C11" s="54" t="s">
        <v>22</v>
      </c>
      <c r="D11" s="109" t="s">
        <v>10</v>
      </c>
      <c r="E11" s="19" t="s">
        <v>191</v>
      </c>
      <c r="F11" s="19" t="s">
        <v>15</v>
      </c>
      <c r="G11" s="13" t="s">
        <v>16</v>
      </c>
      <c r="H11" s="154">
        <v>29496.85</v>
      </c>
      <c r="I11" s="89">
        <v>29496.85</v>
      </c>
      <c r="J11" s="288">
        <f t="shared" si="0"/>
        <v>2949.6849999999999</v>
      </c>
      <c r="K11" s="203"/>
      <c r="L11" s="244"/>
      <c r="M11" s="364"/>
      <c r="N11" s="21"/>
    </row>
    <row r="12" spans="1:14" ht="75" customHeight="1" x14ac:dyDescent="0.3">
      <c r="A12" s="362"/>
      <c r="B12" s="362"/>
      <c r="C12" s="54" t="s">
        <v>58</v>
      </c>
      <c r="D12" s="109" t="s">
        <v>10</v>
      </c>
      <c r="E12" s="19" t="s">
        <v>191</v>
      </c>
      <c r="F12" s="19" t="s">
        <v>15</v>
      </c>
      <c r="G12" s="31" t="s">
        <v>16</v>
      </c>
      <c r="H12" s="154">
        <v>14221.23</v>
      </c>
      <c r="I12" s="89">
        <v>14221.23</v>
      </c>
      <c r="J12" s="288">
        <f t="shared" si="0"/>
        <v>1422.123</v>
      </c>
      <c r="K12" s="203"/>
      <c r="L12" s="244"/>
      <c r="M12" s="364"/>
      <c r="N12" s="115"/>
    </row>
    <row r="13" spans="1:14" ht="69" customHeight="1" x14ac:dyDescent="0.3">
      <c r="A13" s="362"/>
      <c r="B13" s="362"/>
      <c r="C13" s="34" t="s">
        <v>30</v>
      </c>
      <c r="D13" s="109" t="s">
        <v>10</v>
      </c>
      <c r="E13" s="19" t="s">
        <v>191</v>
      </c>
      <c r="F13" s="19" t="s">
        <v>15</v>
      </c>
      <c r="G13" s="31" t="s">
        <v>16</v>
      </c>
      <c r="H13" s="154">
        <v>22635.91</v>
      </c>
      <c r="I13" s="89">
        <v>22635.91</v>
      </c>
      <c r="J13" s="288">
        <f t="shared" si="0"/>
        <v>2263.5910000000003</v>
      </c>
      <c r="K13" s="203"/>
      <c r="L13" s="244"/>
      <c r="M13" s="364"/>
      <c r="N13" s="21"/>
    </row>
    <row r="14" spans="1:14" ht="69" customHeight="1" x14ac:dyDescent="0.3">
      <c r="A14" s="362"/>
      <c r="B14" s="362"/>
      <c r="C14" s="175" t="s">
        <v>57</v>
      </c>
      <c r="D14" s="176" t="s">
        <v>10</v>
      </c>
      <c r="E14" s="19" t="s">
        <v>191</v>
      </c>
      <c r="F14" s="19" t="s">
        <v>15</v>
      </c>
      <c r="G14" s="31" t="s">
        <v>16</v>
      </c>
      <c r="H14" s="89">
        <v>8415</v>
      </c>
      <c r="I14" s="89">
        <v>8415</v>
      </c>
      <c r="J14" s="288">
        <f t="shared" si="0"/>
        <v>841.5</v>
      </c>
      <c r="K14" s="203"/>
      <c r="L14" s="244"/>
      <c r="M14" s="365"/>
      <c r="N14" s="21"/>
    </row>
    <row r="15" spans="1:14" ht="13.95" x14ac:dyDescent="0.3">
      <c r="H15" s="51"/>
    </row>
  </sheetData>
  <autoFilter ref="A6:N11"/>
  <customSheetViews>
    <customSheetView guid="{579F9344-F8B2-4E31-860D-FD03207C230E}" scale="90" showAutoFilter="1" topLeftCell="A10">
      <selection activeCell="N7" sqref="N7"/>
      <pageMargins left="0.7" right="0.7" top="0.75" bottom="0.75" header="0.3" footer="0.3"/>
      <pageSetup paperSize="9" orientation="portrait" r:id="rId1"/>
      <autoFilter ref="A6:N18"/>
    </customSheetView>
    <customSheetView guid="{19C57684-8D4D-4FBE-AAB1-BD4921BD5728}" scale="90" showAutoFilter="1">
      <selection activeCell="N7" sqref="N7"/>
      <pageMargins left="0.7" right="0.7" top="0.75" bottom="0.75" header="0.3" footer="0.3"/>
      <pageSetup paperSize="9" orientation="portrait" r:id="rId2"/>
      <autoFilter ref="A6:N18"/>
    </customSheetView>
  </customSheetViews>
  <mergeCells count="6">
    <mergeCell ref="A7:A14"/>
    <mergeCell ref="B1:N1"/>
    <mergeCell ref="B2:N2"/>
    <mergeCell ref="B3:N3"/>
    <mergeCell ref="B7:B14"/>
    <mergeCell ref="M7:M14"/>
  </mergeCells>
  <pageMargins left="0.70866141732283472" right="0.70866141732283472" top="0.15748031496062992" bottom="0.15748031496062992" header="0.31496062992125984" footer="0.31496062992125984"/>
  <pageSetup paperSize="9" scale="60" fitToHeight="100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N13"/>
  <sheetViews>
    <sheetView zoomScaleNormal="100" zoomScaleSheetLayoutView="89" workbookViewId="0">
      <selection activeCell="H7" sqref="H7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5.33203125" style="1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168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4"/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6">
        <v>10</v>
      </c>
      <c r="L6" s="16">
        <v>11</v>
      </c>
      <c r="M6" s="35">
        <v>12</v>
      </c>
      <c r="N6" s="15">
        <v>13</v>
      </c>
    </row>
    <row r="7" spans="1:14" ht="75" customHeight="1" x14ac:dyDescent="0.3">
      <c r="A7" s="358">
        <v>3</v>
      </c>
      <c r="B7" s="366" t="s">
        <v>36</v>
      </c>
      <c r="C7" s="54" t="s">
        <v>19</v>
      </c>
      <c r="D7" s="109" t="s">
        <v>10</v>
      </c>
      <c r="E7" s="19" t="s">
        <v>191</v>
      </c>
      <c r="F7" s="19" t="s">
        <v>15</v>
      </c>
      <c r="G7" s="13" t="s">
        <v>16</v>
      </c>
      <c r="H7" s="154">
        <v>10800.05</v>
      </c>
      <c r="I7" s="89">
        <v>11214.51</v>
      </c>
      <c r="J7" s="295">
        <f>H7/100*10</f>
        <v>1080.0049999999999</v>
      </c>
      <c r="K7" s="20"/>
      <c r="L7" s="111"/>
      <c r="M7" s="363" t="s">
        <v>175</v>
      </c>
      <c r="N7" s="19"/>
    </row>
    <row r="8" spans="1:14" ht="75" customHeight="1" x14ac:dyDescent="0.3">
      <c r="A8" s="358"/>
      <c r="B8" s="367"/>
      <c r="C8" s="54" t="s">
        <v>20</v>
      </c>
      <c r="D8" s="109" t="s">
        <v>10</v>
      </c>
      <c r="E8" s="19" t="s">
        <v>191</v>
      </c>
      <c r="F8" s="19" t="s">
        <v>15</v>
      </c>
      <c r="G8" s="13" t="s">
        <v>16</v>
      </c>
      <c r="H8" s="154">
        <v>18790.12</v>
      </c>
      <c r="I8" s="89">
        <v>18617.88</v>
      </c>
      <c r="J8" s="295">
        <f t="shared" ref="J8:J10" si="0">H8/100*10</f>
        <v>1879.0119999999999</v>
      </c>
      <c r="K8" s="20"/>
      <c r="L8" s="111"/>
      <c r="M8" s="364"/>
      <c r="N8" s="19"/>
    </row>
    <row r="9" spans="1:14" ht="75" customHeight="1" x14ac:dyDescent="0.3">
      <c r="A9" s="358"/>
      <c r="B9" s="367"/>
      <c r="C9" s="54" t="s">
        <v>21</v>
      </c>
      <c r="D9" s="109" t="s">
        <v>10</v>
      </c>
      <c r="E9" s="19" t="s">
        <v>191</v>
      </c>
      <c r="F9" s="19" t="s">
        <v>15</v>
      </c>
      <c r="G9" s="13" t="s">
        <v>16</v>
      </c>
      <c r="H9" s="154">
        <v>10136.76</v>
      </c>
      <c r="I9" s="89">
        <v>10276.620000000001</v>
      </c>
      <c r="J9" s="295">
        <f t="shared" si="0"/>
        <v>1013.6759999999999</v>
      </c>
      <c r="K9" s="214"/>
      <c r="L9" s="214"/>
      <c r="M9" s="364"/>
      <c r="N9" s="21"/>
    </row>
    <row r="10" spans="1:14" ht="75" customHeight="1" x14ac:dyDescent="0.3">
      <c r="A10" s="358"/>
      <c r="B10" s="368"/>
      <c r="C10" s="26" t="s">
        <v>22</v>
      </c>
      <c r="D10" s="109" t="s">
        <v>10</v>
      </c>
      <c r="E10" s="19" t="s">
        <v>191</v>
      </c>
      <c r="F10" s="19" t="s">
        <v>15</v>
      </c>
      <c r="G10" s="31" t="s">
        <v>16</v>
      </c>
      <c r="H10" s="154">
        <v>23558.41</v>
      </c>
      <c r="I10" s="89">
        <v>23387.13</v>
      </c>
      <c r="J10" s="295">
        <f t="shared" si="0"/>
        <v>2355.8409999999999</v>
      </c>
      <c r="K10" s="53"/>
      <c r="L10" s="111"/>
      <c r="M10" s="365"/>
      <c r="N10" s="21"/>
    </row>
    <row r="11" spans="1:14" ht="13.95" x14ac:dyDescent="0.3">
      <c r="H11" s="48"/>
      <c r="I11" s="48"/>
    </row>
    <row r="13" spans="1:14" ht="13.95" x14ac:dyDescent="0.3">
      <c r="H13" s="24"/>
      <c r="I13" s="24"/>
      <c r="J13" s="24"/>
    </row>
  </sheetData>
  <autoFilter ref="A6:N10"/>
  <customSheetViews>
    <customSheetView guid="{579F9344-F8B2-4E31-860D-FD03207C230E}" scale="90" showAutoFilter="1" topLeftCell="A22">
      <selection activeCell="L40" sqref="L40"/>
      <pageMargins left="0.7" right="0.7" top="0.75" bottom="0.75" header="0.3" footer="0.3"/>
      <pageSetup paperSize="9" orientation="portrait" r:id="rId1"/>
      <autoFilter ref="A6:N35"/>
    </customSheetView>
    <customSheetView guid="{19C57684-8D4D-4FBE-AAB1-BD4921BD5728}" scale="90" showAutoFilter="1">
      <selection activeCell="L40" sqref="L40"/>
      <pageMargins left="0.7" right="0.7" top="0.75" bottom="0.75" header="0.3" footer="0.3"/>
      <pageSetup paperSize="9" orientation="portrait" r:id="rId2"/>
      <autoFilter ref="A6:N35"/>
    </customSheetView>
  </customSheetViews>
  <mergeCells count="6">
    <mergeCell ref="B7:B10"/>
    <mergeCell ref="A7:A10"/>
    <mergeCell ref="B1:N1"/>
    <mergeCell ref="B2:N2"/>
    <mergeCell ref="B3:N3"/>
    <mergeCell ref="M7:M10"/>
  </mergeCells>
  <pageMargins left="0.70866141732283472" right="0.70866141732283472" top="0.35433070866141736" bottom="0.35433070866141736" header="0.31496062992125984" footer="0.31496062992125984"/>
  <pageSetup paperSize="9" scale="53" fitToHeight="1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N15"/>
  <sheetViews>
    <sheetView zoomScale="90" zoomScaleNormal="90" zoomScaleSheetLayoutView="86" workbookViewId="0">
      <selection activeCell="F8" sqref="F8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7.66406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2" style="1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7.1093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168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4"/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6">
        <v>10</v>
      </c>
      <c r="L6" s="16">
        <v>11</v>
      </c>
      <c r="M6" s="35">
        <v>12</v>
      </c>
      <c r="N6" s="15">
        <v>13</v>
      </c>
    </row>
    <row r="7" spans="1:14" ht="26.4" x14ac:dyDescent="0.3">
      <c r="A7" s="362">
        <v>4</v>
      </c>
      <c r="B7" s="366" t="s">
        <v>159</v>
      </c>
      <c r="C7" s="52" t="s">
        <v>18</v>
      </c>
      <c r="D7" s="110" t="s">
        <v>10</v>
      </c>
      <c r="E7" s="19" t="s">
        <v>191</v>
      </c>
      <c r="F7" s="19" t="s">
        <v>15</v>
      </c>
      <c r="G7" s="13" t="s">
        <v>16</v>
      </c>
      <c r="H7" s="154">
        <v>1818</v>
      </c>
      <c r="I7" s="89">
        <v>1818</v>
      </c>
      <c r="J7" s="295">
        <f>H7/100*10</f>
        <v>181.8</v>
      </c>
      <c r="K7" s="203"/>
      <c r="L7" s="203"/>
      <c r="M7" s="363" t="s">
        <v>175</v>
      </c>
      <c r="N7" s="19"/>
    </row>
    <row r="8" spans="1:14" ht="66" x14ac:dyDescent="0.3">
      <c r="A8" s="362"/>
      <c r="B8" s="367"/>
      <c r="C8" s="26" t="s">
        <v>19</v>
      </c>
      <c r="D8" s="12" t="s">
        <v>10</v>
      </c>
      <c r="E8" s="19" t="s">
        <v>191</v>
      </c>
      <c r="F8" s="19" t="s">
        <v>15</v>
      </c>
      <c r="G8" s="13" t="s">
        <v>16</v>
      </c>
      <c r="H8" s="89">
        <v>12206.66</v>
      </c>
      <c r="I8" s="89">
        <v>12206.66</v>
      </c>
      <c r="J8" s="295">
        <f t="shared" ref="J8:J12" si="0">H8/100*10</f>
        <v>1220.6659999999999</v>
      </c>
      <c r="K8" s="20"/>
      <c r="L8" s="111"/>
      <c r="M8" s="364"/>
      <c r="N8" s="19"/>
    </row>
    <row r="9" spans="1:14" ht="52.8" x14ac:dyDescent="0.3">
      <c r="A9" s="362"/>
      <c r="B9" s="367"/>
      <c r="C9" s="54" t="s">
        <v>20</v>
      </c>
      <c r="D9" s="110" t="s">
        <v>10</v>
      </c>
      <c r="E9" s="19" t="s">
        <v>191</v>
      </c>
      <c r="F9" s="19" t="s">
        <v>15</v>
      </c>
      <c r="G9" s="13" t="s">
        <v>16</v>
      </c>
      <c r="H9" s="154">
        <v>12519.26</v>
      </c>
      <c r="I9" s="89">
        <v>12519.26</v>
      </c>
      <c r="J9" s="295">
        <f t="shared" si="0"/>
        <v>1251.9259999999999</v>
      </c>
      <c r="K9" s="203"/>
      <c r="L9" s="203"/>
      <c r="M9" s="364"/>
      <c r="N9" s="19"/>
    </row>
    <row r="10" spans="1:14" ht="52.8" x14ac:dyDescent="0.3">
      <c r="A10" s="362"/>
      <c r="B10" s="367"/>
      <c r="C10" s="54" t="s">
        <v>21</v>
      </c>
      <c r="D10" s="110" t="s">
        <v>10</v>
      </c>
      <c r="E10" s="19" t="s">
        <v>191</v>
      </c>
      <c r="F10" s="19" t="s">
        <v>15</v>
      </c>
      <c r="G10" s="13" t="s">
        <v>16</v>
      </c>
      <c r="H10" s="154">
        <v>6660.13</v>
      </c>
      <c r="I10" s="89">
        <v>6660.13</v>
      </c>
      <c r="J10" s="295">
        <f t="shared" si="0"/>
        <v>666.01299999999992</v>
      </c>
      <c r="K10" s="20"/>
      <c r="L10" s="111"/>
      <c r="M10" s="364"/>
      <c r="N10" s="19"/>
    </row>
    <row r="11" spans="1:14" ht="52.8" x14ac:dyDescent="0.3">
      <c r="A11" s="362"/>
      <c r="B11" s="367"/>
      <c r="C11" s="54" t="s">
        <v>22</v>
      </c>
      <c r="D11" s="110" t="s">
        <v>10</v>
      </c>
      <c r="E11" s="19" t="s">
        <v>191</v>
      </c>
      <c r="F11" s="19" t="s">
        <v>15</v>
      </c>
      <c r="G11" s="13" t="s">
        <v>16</v>
      </c>
      <c r="H11" s="154">
        <v>36516.949999999997</v>
      </c>
      <c r="I11" s="481">
        <v>36478.71</v>
      </c>
      <c r="J11" s="295">
        <f t="shared" si="0"/>
        <v>3651.6949999999997</v>
      </c>
      <c r="K11" s="203"/>
      <c r="L11" s="203"/>
      <c r="M11" s="364"/>
      <c r="N11" s="21"/>
    </row>
    <row r="12" spans="1:14" ht="52.8" x14ac:dyDescent="0.3">
      <c r="A12" s="362"/>
      <c r="B12" s="368"/>
      <c r="C12" s="26" t="s">
        <v>57</v>
      </c>
      <c r="D12" s="110" t="s">
        <v>10</v>
      </c>
      <c r="E12" s="19" t="s">
        <v>191</v>
      </c>
      <c r="F12" s="19" t="s">
        <v>15</v>
      </c>
      <c r="G12" s="13" t="s">
        <v>16</v>
      </c>
      <c r="H12" s="154">
        <v>15608.28</v>
      </c>
      <c r="I12" s="481">
        <v>15608.28</v>
      </c>
      <c r="J12" s="295">
        <f t="shared" si="0"/>
        <v>1560.8280000000002</v>
      </c>
      <c r="K12" s="203"/>
      <c r="L12" s="203"/>
      <c r="M12" s="365"/>
      <c r="N12" s="21"/>
    </row>
    <row r="13" spans="1:14" ht="12.75" x14ac:dyDescent="0.2">
      <c r="H13" s="48"/>
      <c r="I13" s="48"/>
      <c r="L13" s="27"/>
    </row>
    <row r="15" spans="1:14" ht="13.95" x14ac:dyDescent="0.3">
      <c r="H15" s="51"/>
    </row>
  </sheetData>
  <autoFilter ref="A6:N12"/>
  <customSheetViews>
    <customSheetView guid="{579F9344-F8B2-4E31-860D-FD03207C230E}" scale="90" showAutoFilter="1" topLeftCell="A10">
      <selection activeCell="I8" sqref="I8"/>
      <pageMargins left="0.7" right="0.7" top="0.75" bottom="0.75" header="0.3" footer="0.3"/>
      <pageSetup paperSize="9" orientation="portrait" r:id="rId1"/>
      <autoFilter ref="A6:N19"/>
    </customSheetView>
    <customSheetView guid="{19C57684-8D4D-4FBE-AAB1-BD4921BD5728}" scale="90" showAutoFilter="1">
      <selection activeCell="I8" sqref="I8"/>
      <pageMargins left="0.7" right="0.7" top="0.75" bottom="0.75" header="0.3" footer="0.3"/>
      <pageSetup paperSize="9" orientation="portrait" r:id="rId2"/>
      <autoFilter ref="A6:N19"/>
    </customSheetView>
  </customSheetViews>
  <mergeCells count="6">
    <mergeCell ref="B7:B12"/>
    <mergeCell ref="A7:A12"/>
    <mergeCell ref="B1:N1"/>
    <mergeCell ref="B2:N2"/>
    <mergeCell ref="B3:N3"/>
    <mergeCell ref="M7:M12"/>
  </mergeCells>
  <pageMargins left="0.70866141732283472" right="0.70866141732283472" top="0.35433070866141736" bottom="0.15748031496062992" header="0.31496062992125984" footer="0.31496062992125984"/>
  <pageSetup paperSize="9" scale="57" fitToHeight="100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N15"/>
  <sheetViews>
    <sheetView topLeftCell="A4" zoomScale="90" zoomScaleNormal="90" zoomScaleSheetLayoutView="95" workbookViewId="0">
      <selection activeCell="H7" sqref="H7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23.332031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1.33203125" style="1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168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4"/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6">
        <v>10</v>
      </c>
      <c r="L6" s="16">
        <v>11</v>
      </c>
      <c r="M6" s="35">
        <v>12</v>
      </c>
      <c r="N6" s="15">
        <v>13</v>
      </c>
    </row>
    <row r="7" spans="1:14" ht="93" customHeight="1" x14ac:dyDescent="0.3">
      <c r="A7" s="369"/>
      <c r="B7" s="367" t="s">
        <v>24</v>
      </c>
      <c r="C7" s="54" t="s">
        <v>19</v>
      </c>
      <c r="D7" s="110" t="s">
        <v>10</v>
      </c>
      <c r="E7" s="19" t="s">
        <v>191</v>
      </c>
      <c r="F7" s="19" t="s">
        <v>15</v>
      </c>
      <c r="G7" s="13" t="s">
        <v>16</v>
      </c>
      <c r="H7" s="154">
        <v>9636</v>
      </c>
      <c r="I7" s="89">
        <v>9617</v>
      </c>
      <c r="J7" s="296">
        <f>H7/100*10</f>
        <v>963.6</v>
      </c>
      <c r="K7" s="30"/>
      <c r="L7" s="108"/>
      <c r="M7" s="363" t="s">
        <v>175</v>
      </c>
      <c r="N7" s="19"/>
    </row>
    <row r="8" spans="1:14" ht="75" customHeight="1" x14ac:dyDescent="0.3">
      <c r="A8" s="369"/>
      <c r="B8" s="367"/>
      <c r="C8" s="54" t="s">
        <v>20</v>
      </c>
      <c r="D8" s="110" t="s">
        <v>10</v>
      </c>
      <c r="E8" s="19" t="s">
        <v>191</v>
      </c>
      <c r="F8" s="19" t="s">
        <v>15</v>
      </c>
      <c r="G8" s="13" t="s">
        <v>16</v>
      </c>
      <c r="H8" s="154">
        <v>19412.5</v>
      </c>
      <c r="I8" s="89">
        <v>19434.5</v>
      </c>
      <c r="J8" s="296">
        <f t="shared" ref="J8:J10" si="0">H8/100*10</f>
        <v>1941.25</v>
      </c>
      <c r="K8" s="141"/>
      <c r="L8" s="141"/>
      <c r="M8" s="364"/>
      <c r="N8" s="19"/>
    </row>
    <row r="9" spans="1:14" ht="99.75" customHeight="1" x14ac:dyDescent="0.3">
      <c r="A9" s="369"/>
      <c r="B9" s="367"/>
      <c r="C9" s="54" t="s">
        <v>21</v>
      </c>
      <c r="D9" s="110" t="s">
        <v>10</v>
      </c>
      <c r="E9" s="19" t="s">
        <v>191</v>
      </c>
      <c r="F9" s="19" t="s">
        <v>15</v>
      </c>
      <c r="G9" s="13" t="s">
        <v>16</v>
      </c>
      <c r="H9" s="154">
        <v>8871.5</v>
      </c>
      <c r="I9" s="89">
        <v>8871.5</v>
      </c>
      <c r="J9" s="296">
        <f t="shared" si="0"/>
        <v>887.15000000000009</v>
      </c>
      <c r="K9" s="141"/>
      <c r="L9" s="141"/>
      <c r="M9" s="364"/>
      <c r="N9" s="19"/>
    </row>
    <row r="10" spans="1:14" ht="75" customHeight="1" x14ac:dyDescent="0.3">
      <c r="A10" s="369"/>
      <c r="B10" s="368"/>
      <c r="C10" s="26" t="s">
        <v>22</v>
      </c>
      <c r="D10" s="110" t="s">
        <v>10</v>
      </c>
      <c r="E10" s="19" t="s">
        <v>192</v>
      </c>
      <c r="F10" s="19" t="s">
        <v>15</v>
      </c>
      <c r="G10" s="13" t="s">
        <v>16</v>
      </c>
      <c r="H10" s="154">
        <v>20387</v>
      </c>
      <c r="I10" s="89">
        <v>20387</v>
      </c>
      <c r="J10" s="296">
        <f t="shared" si="0"/>
        <v>2038.7</v>
      </c>
      <c r="K10" s="141"/>
      <c r="L10" s="141"/>
      <c r="M10" s="365"/>
      <c r="N10" s="19"/>
    </row>
    <row r="11" spans="1:14" ht="13.95" x14ac:dyDescent="0.3">
      <c r="H11" s="48"/>
      <c r="I11" s="48"/>
    </row>
    <row r="12" spans="1:14" ht="13.95" x14ac:dyDescent="0.3">
      <c r="H12" s="48"/>
      <c r="I12" s="48"/>
    </row>
    <row r="13" spans="1:14" ht="13.95" x14ac:dyDescent="0.3">
      <c r="H13" s="51"/>
    </row>
    <row r="15" spans="1:14" ht="13.95" x14ac:dyDescent="0.3">
      <c r="G15" s="24"/>
      <c r="H15" s="24"/>
      <c r="I15" s="24"/>
      <c r="J15" s="24"/>
      <c r="K15" s="25"/>
      <c r="L15" s="25"/>
    </row>
  </sheetData>
  <autoFilter ref="A6:N10"/>
  <customSheetViews>
    <customSheetView guid="{579F9344-F8B2-4E31-860D-FD03207C230E}" scale="90" showAutoFilter="1" topLeftCell="A7">
      <selection activeCell="N11" sqref="N11"/>
      <pageMargins left="0.7" right="0.7" top="0.75" bottom="0.75" header="0.3" footer="0.3"/>
      <pageSetup paperSize="9" orientation="portrait" r:id="rId1"/>
      <autoFilter ref="A6:N18"/>
    </customSheetView>
    <customSheetView guid="{19C57684-8D4D-4FBE-AAB1-BD4921BD5728}" scale="90" showAutoFilter="1">
      <selection activeCell="N11" sqref="N11"/>
      <pageMargins left="0.7" right="0.7" top="0.75" bottom="0.75" header="0.3" footer="0.3"/>
      <pageSetup paperSize="9" orientation="portrait" r:id="rId2"/>
      <autoFilter ref="A6:N18"/>
    </customSheetView>
  </customSheetViews>
  <mergeCells count="6">
    <mergeCell ref="B7:B10"/>
    <mergeCell ref="B1:N1"/>
    <mergeCell ref="B2:N2"/>
    <mergeCell ref="B3:N3"/>
    <mergeCell ref="A7:A10"/>
    <mergeCell ref="M7:M10"/>
  </mergeCells>
  <pageMargins left="0.70866141732283472" right="0.70866141732283472" top="0.15748031496062992" bottom="0.15748031496062992" header="0.31496062992125984" footer="0.31496062992125984"/>
  <pageSetup paperSize="9" scale="62" fitToHeight="100" orientation="landscape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N13"/>
  <sheetViews>
    <sheetView zoomScale="90" zoomScaleNormal="90" zoomScaleSheetLayoutView="100" workbookViewId="0">
      <selection activeCell="H7" sqref="H7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9.109375" style="1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A3" s="24"/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4" spans="1:14" ht="12.7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4"/>
      <c r="N4" s="24"/>
    </row>
    <row r="5" spans="1:14" ht="105.6" x14ac:dyDescent="0.3">
      <c r="A5" s="99" t="s">
        <v>1</v>
      </c>
      <c r="B5" s="99" t="s">
        <v>2</v>
      </c>
      <c r="C5" s="99" t="s">
        <v>3</v>
      </c>
      <c r="D5" s="99" t="s">
        <v>4</v>
      </c>
      <c r="E5" s="99" t="s">
        <v>5</v>
      </c>
      <c r="F5" s="99" t="s">
        <v>6</v>
      </c>
      <c r="G5" s="99" t="s">
        <v>7</v>
      </c>
      <c r="H5" s="99" t="s">
        <v>168</v>
      </c>
      <c r="I5" s="99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61"/>
      <c r="B6" s="17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65">
        <v>10</v>
      </c>
      <c r="L6" s="65">
        <v>11</v>
      </c>
      <c r="M6" s="211">
        <v>12</v>
      </c>
      <c r="N6" s="64">
        <v>13</v>
      </c>
    </row>
    <row r="7" spans="1:14" ht="59.25" customHeight="1" x14ac:dyDescent="0.3">
      <c r="A7" s="370">
        <v>6</v>
      </c>
      <c r="B7" s="370" t="s">
        <v>25</v>
      </c>
      <c r="C7" s="52" t="s">
        <v>18</v>
      </c>
      <c r="D7" s="110" t="s">
        <v>10</v>
      </c>
      <c r="E7" s="26" t="s">
        <v>191</v>
      </c>
      <c r="F7" s="26" t="s">
        <v>15</v>
      </c>
      <c r="G7" s="63" t="s">
        <v>16</v>
      </c>
      <c r="H7" s="89">
        <v>555</v>
      </c>
      <c r="I7" s="89">
        <v>555</v>
      </c>
      <c r="J7" s="288">
        <f>H7/100*10</f>
        <v>55.5</v>
      </c>
      <c r="K7" s="100"/>
      <c r="L7" s="201"/>
      <c r="M7" s="371" t="s">
        <v>175</v>
      </c>
      <c r="N7" s="26"/>
    </row>
    <row r="8" spans="1:14" ht="75" customHeight="1" x14ac:dyDescent="0.3">
      <c r="A8" s="370"/>
      <c r="B8" s="370"/>
      <c r="C8" s="54" t="s">
        <v>19</v>
      </c>
      <c r="D8" s="110" t="s">
        <v>10</v>
      </c>
      <c r="E8" s="26" t="s">
        <v>191</v>
      </c>
      <c r="F8" s="26" t="s">
        <v>15</v>
      </c>
      <c r="G8" s="63" t="s">
        <v>16</v>
      </c>
      <c r="H8" s="89">
        <v>6398</v>
      </c>
      <c r="I8" s="89">
        <v>6398</v>
      </c>
      <c r="J8" s="288">
        <f t="shared" ref="J8:J12" si="0">H8/100*10</f>
        <v>639.79999999999995</v>
      </c>
      <c r="K8" s="202"/>
      <c r="L8" s="202"/>
      <c r="M8" s="372"/>
      <c r="N8" s="26"/>
    </row>
    <row r="9" spans="1:14" ht="75" customHeight="1" x14ac:dyDescent="0.3">
      <c r="A9" s="370"/>
      <c r="B9" s="370"/>
      <c r="C9" s="54" t="s">
        <v>20</v>
      </c>
      <c r="D9" s="110" t="s">
        <v>10</v>
      </c>
      <c r="E9" s="26" t="s">
        <v>191</v>
      </c>
      <c r="F9" s="26" t="s">
        <v>15</v>
      </c>
      <c r="G9" s="63" t="s">
        <v>16</v>
      </c>
      <c r="H9" s="89">
        <v>21919</v>
      </c>
      <c r="I9" s="89">
        <v>21917</v>
      </c>
      <c r="J9" s="288">
        <f t="shared" si="0"/>
        <v>2191.9</v>
      </c>
      <c r="K9" s="202"/>
      <c r="L9" s="202"/>
      <c r="M9" s="372"/>
      <c r="N9" s="26"/>
    </row>
    <row r="10" spans="1:14" ht="75" customHeight="1" x14ac:dyDescent="0.3">
      <c r="A10" s="370"/>
      <c r="B10" s="370"/>
      <c r="C10" s="54" t="s">
        <v>21</v>
      </c>
      <c r="D10" s="110" t="s">
        <v>10</v>
      </c>
      <c r="E10" s="54" t="s">
        <v>191</v>
      </c>
      <c r="F10" s="54" t="s">
        <v>15</v>
      </c>
      <c r="G10" s="105" t="s">
        <v>16</v>
      </c>
      <c r="H10" s="106">
        <v>6121</v>
      </c>
      <c r="I10" s="106">
        <v>6121</v>
      </c>
      <c r="J10" s="288">
        <f t="shared" si="0"/>
        <v>612.1</v>
      </c>
      <c r="K10" s="202"/>
      <c r="L10" s="202"/>
      <c r="M10" s="372"/>
      <c r="N10" s="70"/>
    </row>
    <row r="11" spans="1:14" ht="75" customHeight="1" x14ac:dyDescent="0.3">
      <c r="A11" s="370"/>
      <c r="B11" s="370"/>
      <c r="C11" s="26" t="s">
        <v>22</v>
      </c>
      <c r="D11" s="110" t="s">
        <v>10</v>
      </c>
      <c r="E11" s="26" t="s">
        <v>191</v>
      </c>
      <c r="F11" s="26" t="s">
        <v>15</v>
      </c>
      <c r="G11" s="63" t="s">
        <v>16</v>
      </c>
      <c r="H11" s="89">
        <v>18086</v>
      </c>
      <c r="I11" s="89">
        <v>18086</v>
      </c>
      <c r="J11" s="288">
        <f t="shared" si="0"/>
        <v>1808.6000000000001</v>
      </c>
      <c r="K11" s="202"/>
      <c r="L11" s="202"/>
      <c r="M11" s="372"/>
      <c r="N11" s="70"/>
    </row>
    <row r="12" spans="1:14" ht="75" customHeight="1" x14ac:dyDescent="0.3">
      <c r="A12" s="370"/>
      <c r="B12" s="370"/>
      <c r="C12" s="26" t="s">
        <v>30</v>
      </c>
      <c r="D12" s="177" t="s">
        <v>10</v>
      </c>
      <c r="E12" s="26" t="s">
        <v>191</v>
      </c>
      <c r="F12" s="26" t="s">
        <v>15</v>
      </c>
      <c r="G12" s="179" t="s">
        <v>16</v>
      </c>
      <c r="H12" s="89">
        <v>10892.5</v>
      </c>
      <c r="I12" s="89">
        <v>10892.5</v>
      </c>
      <c r="J12" s="288">
        <f t="shared" si="0"/>
        <v>1089.25</v>
      </c>
      <c r="K12" s="202"/>
      <c r="L12" s="202"/>
      <c r="M12" s="373"/>
      <c r="N12" s="70"/>
    </row>
    <row r="13" spans="1:14" ht="13.95" x14ac:dyDescent="0.3">
      <c r="H13" s="51"/>
    </row>
  </sheetData>
  <autoFilter ref="A6:N11"/>
  <customSheetViews>
    <customSheetView guid="{579F9344-F8B2-4E31-860D-FD03207C230E}" scale="90" showAutoFilter="1" hiddenRows="1" topLeftCell="A10">
      <selection activeCell="I21" sqref="I21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 hiddenRows="1">
      <selection activeCell="I21" sqref="I21"/>
      <pageMargins left="0.7" right="0.7" top="0.75" bottom="0.75" header="0.3" footer="0.3"/>
      <pageSetup paperSize="9" orientation="portrait" r:id="rId2"/>
      <autoFilter ref="A6:N20"/>
    </customSheetView>
  </customSheetViews>
  <mergeCells count="6">
    <mergeCell ref="A7:A12"/>
    <mergeCell ref="B1:N1"/>
    <mergeCell ref="B2:N2"/>
    <mergeCell ref="B3:N3"/>
    <mergeCell ref="B7:B12"/>
    <mergeCell ref="M7:M12"/>
  </mergeCells>
  <pageMargins left="0.70866141732283472" right="0.70866141732283472" top="0.15748031496062992" bottom="0.15748031496062992" header="0.31496062992125984" footer="0.31496062992125984"/>
  <pageSetup paperSize="9" scale="61" fitToHeight="100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N17"/>
  <sheetViews>
    <sheetView zoomScale="90" zoomScaleNormal="90" zoomScaleSheetLayoutView="91" workbookViewId="0">
      <selection activeCell="I7" sqref="I7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34.66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4.5546875" style="1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23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A3" s="24"/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4" spans="1:14" ht="12.7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4"/>
      <c r="N4" s="90"/>
    </row>
    <row r="5" spans="1:14" ht="105.6" x14ac:dyDescent="0.3">
      <c r="A5" s="99" t="s">
        <v>1</v>
      </c>
      <c r="B5" s="99" t="s">
        <v>2</v>
      </c>
      <c r="C5" s="99" t="s">
        <v>3</v>
      </c>
      <c r="D5" s="99" t="s">
        <v>4</v>
      </c>
      <c r="E5" s="99" t="s">
        <v>5</v>
      </c>
      <c r="F5" s="99" t="s">
        <v>6</v>
      </c>
      <c r="G5" s="99" t="s">
        <v>7</v>
      </c>
      <c r="H5" s="99" t="s">
        <v>168</v>
      </c>
      <c r="I5" s="99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71"/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65">
        <v>10</v>
      </c>
      <c r="L6" s="65">
        <v>11</v>
      </c>
      <c r="M6" s="253">
        <v>12</v>
      </c>
      <c r="N6" s="64">
        <v>13</v>
      </c>
    </row>
    <row r="7" spans="1:14" ht="68.25" customHeight="1" x14ac:dyDescent="0.3">
      <c r="A7" s="370">
        <v>7</v>
      </c>
      <c r="B7" s="374" t="s">
        <v>158</v>
      </c>
      <c r="C7" s="52" t="s">
        <v>18</v>
      </c>
      <c r="D7" s="110" t="s">
        <v>10</v>
      </c>
      <c r="E7" s="26" t="s">
        <v>191</v>
      </c>
      <c r="F7" s="26" t="s">
        <v>15</v>
      </c>
      <c r="G7" s="63" t="s">
        <v>16</v>
      </c>
      <c r="H7" s="89">
        <v>2520</v>
      </c>
      <c r="I7" s="89">
        <v>2520</v>
      </c>
      <c r="J7" s="296">
        <f>H7/100*10</f>
        <v>252</v>
      </c>
      <c r="K7" s="202"/>
      <c r="L7" s="202"/>
      <c r="M7" s="371" t="s">
        <v>175</v>
      </c>
      <c r="N7" s="26"/>
    </row>
    <row r="8" spans="1:14" ht="75" customHeight="1" x14ac:dyDescent="0.3">
      <c r="A8" s="370"/>
      <c r="B8" s="375"/>
      <c r="C8" s="54" t="s">
        <v>19</v>
      </c>
      <c r="D8" s="110" t="s">
        <v>10</v>
      </c>
      <c r="E8" s="26" t="s">
        <v>191</v>
      </c>
      <c r="F8" s="26" t="s">
        <v>15</v>
      </c>
      <c r="G8" s="63" t="s">
        <v>16</v>
      </c>
      <c r="H8" s="89">
        <v>5293</v>
      </c>
      <c r="I8" s="89">
        <v>5293</v>
      </c>
      <c r="J8" s="296">
        <f t="shared" ref="J8:J13" si="0">H8/100*10</f>
        <v>529.29999999999995</v>
      </c>
      <c r="K8" s="202"/>
      <c r="L8" s="202"/>
      <c r="M8" s="372"/>
      <c r="N8" s="26"/>
    </row>
    <row r="9" spans="1:14" ht="75" customHeight="1" x14ac:dyDescent="0.3">
      <c r="A9" s="370"/>
      <c r="B9" s="375"/>
      <c r="C9" s="54" t="s">
        <v>20</v>
      </c>
      <c r="D9" s="110" t="s">
        <v>10</v>
      </c>
      <c r="E9" s="26" t="s">
        <v>191</v>
      </c>
      <c r="F9" s="26" t="s">
        <v>15</v>
      </c>
      <c r="G9" s="63" t="s">
        <v>16</v>
      </c>
      <c r="H9" s="89">
        <v>12816</v>
      </c>
      <c r="I9" s="89">
        <v>12659</v>
      </c>
      <c r="J9" s="296">
        <f t="shared" si="0"/>
        <v>1281.5999999999999</v>
      </c>
      <c r="K9" s="202"/>
      <c r="L9" s="202"/>
      <c r="M9" s="372"/>
      <c r="N9" s="26"/>
    </row>
    <row r="10" spans="1:14" ht="75" customHeight="1" x14ac:dyDescent="0.3">
      <c r="A10" s="370"/>
      <c r="B10" s="375"/>
      <c r="C10" s="54" t="s">
        <v>21</v>
      </c>
      <c r="D10" s="110" t="s">
        <v>10</v>
      </c>
      <c r="E10" s="26" t="s">
        <v>192</v>
      </c>
      <c r="F10" s="26" t="s">
        <v>15</v>
      </c>
      <c r="G10" s="63" t="s">
        <v>16</v>
      </c>
      <c r="H10" s="89">
        <v>6176.5</v>
      </c>
      <c r="I10" s="89">
        <v>6176.5</v>
      </c>
      <c r="J10" s="296">
        <f t="shared" si="0"/>
        <v>617.65</v>
      </c>
      <c r="K10" s="202"/>
      <c r="L10" s="202"/>
      <c r="M10" s="372"/>
      <c r="N10" s="70"/>
    </row>
    <row r="11" spans="1:14" ht="75" customHeight="1" x14ac:dyDescent="0.3">
      <c r="A11" s="370"/>
      <c r="B11" s="375"/>
      <c r="C11" s="54" t="s">
        <v>22</v>
      </c>
      <c r="D11" s="110" t="s">
        <v>10</v>
      </c>
      <c r="E11" s="26" t="s">
        <v>191</v>
      </c>
      <c r="F11" s="26" t="s">
        <v>15</v>
      </c>
      <c r="G11" s="63" t="s">
        <v>16</v>
      </c>
      <c r="H11" s="89">
        <v>27666.5</v>
      </c>
      <c r="I11" s="89">
        <v>27481.5</v>
      </c>
      <c r="J11" s="296">
        <f t="shared" si="0"/>
        <v>2766.65</v>
      </c>
      <c r="K11" s="202"/>
      <c r="L11" s="202"/>
      <c r="M11" s="372"/>
      <c r="N11" s="70"/>
    </row>
    <row r="12" spans="1:14" ht="75" customHeight="1" x14ac:dyDescent="0.3">
      <c r="A12" s="362"/>
      <c r="B12" s="367"/>
      <c r="C12" s="54" t="s">
        <v>57</v>
      </c>
      <c r="D12" s="110" t="s">
        <v>10</v>
      </c>
      <c r="E12" s="19" t="s">
        <v>191</v>
      </c>
      <c r="F12" s="19" t="s">
        <v>15</v>
      </c>
      <c r="G12" s="13" t="s">
        <v>16</v>
      </c>
      <c r="H12" s="154">
        <v>13597</v>
      </c>
      <c r="I12" s="89">
        <v>13597</v>
      </c>
      <c r="J12" s="296">
        <f t="shared" si="0"/>
        <v>1359.7</v>
      </c>
      <c r="K12" s="202"/>
      <c r="L12" s="202"/>
      <c r="M12" s="372"/>
      <c r="N12" s="21"/>
    </row>
    <row r="13" spans="1:14" ht="75" customHeight="1" x14ac:dyDescent="0.3">
      <c r="A13" s="362"/>
      <c r="B13" s="368"/>
      <c r="C13" s="26" t="s">
        <v>58</v>
      </c>
      <c r="D13" s="110" t="s">
        <v>10</v>
      </c>
      <c r="E13" s="19" t="s">
        <v>191</v>
      </c>
      <c r="F13" s="19" t="s">
        <v>15</v>
      </c>
      <c r="G13" s="13" t="s">
        <v>16</v>
      </c>
      <c r="H13" s="154">
        <v>10017</v>
      </c>
      <c r="I13" s="89">
        <v>9682</v>
      </c>
      <c r="J13" s="296">
        <f t="shared" si="0"/>
        <v>1001.7</v>
      </c>
      <c r="K13" s="202"/>
      <c r="L13" s="202"/>
      <c r="M13" s="373"/>
      <c r="N13" s="21"/>
    </row>
    <row r="17" spans="8:8" ht="13.95" x14ac:dyDescent="0.3">
      <c r="H17" s="51"/>
    </row>
  </sheetData>
  <autoFilter ref="A6:N13"/>
  <customSheetViews>
    <customSheetView guid="{579F9344-F8B2-4E31-860D-FD03207C230E}" scale="90" showAutoFilter="1" hiddenRows="1" topLeftCell="A10">
      <selection activeCell="N17" sqref="N17"/>
      <pageMargins left="0.7" right="0.7" top="0.75" bottom="0.75" header="0.3" footer="0.3"/>
      <pageSetup paperSize="9" orientation="portrait" r:id="rId1"/>
      <autoFilter ref="A6:N22"/>
    </customSheetView>
    <customSheetView guid="{19C57684-8D4D-4FBE-AAB1-BD4921BD5728}" scale="90" showAutoFilter="1" hiddenRows="1" topLeftCell="A5">
      <selection activeCell="I22" sqref="I22"/>
      <pageMargins left="0.7" right="0.7" top="0.75" bottom="0.75" header="0.3" footer="0.3"/>
      <pageSetup paperSize="9" orientation="portrait" r:id="rId2"/>
      <autoFilter ref="A6:N22"/>
    </customSheetView>
  </customSheetViews>
  <mergeCells count="6">
    <mergeCell ref="A7:A13"/>
    <mergeCell ref="B1:N1"/>
    <mergeCell ref="B2:N2"/>
    <mergeCell ref="B3:N3"/>
    <mergeCell ref="B7:B13"/>
    <mergeCell ref="M7:M13"/>
  </mergeCells>
  <pageMargins left="0.70866141732283472" right="0.70866141732283472" top="0.35433070866141736" bottom="0.35433070866141736" header="0.31496062992125984" footer="0.31496062992125984"/>
  <pageSetup paperSize="9" scale="58" fitToHeight="100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pageSetUpPr fitToPage="1"/>
  </sheetPr>
  <dimension ref="A1:N14"/>
  <sheetViews>
    <sheetView zoomScale="90" zoomScaleNormal="90" zoomScaleSheetLayoutView="87" workbookViewId="0">
      <selection activeCell="I10" sqref="I10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3.6640625" style="1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A3" s="24"/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4" spans="1:14" ht="12.7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4"/>
      <c r="N4" s="24"/>
    </row>
    <row r="5" spans="1:14" ht="105.6" x14ac:dyDescent="0.3">
      <c r="A5" s="99" t="s">
        <v>1</v>
      </c>
      <c r="B5" s="99" t="s">
        <v>2</v>
      </c>
      <c r="C5" s="99" t="s">
        <v>3</v>
      </c>
      <c r="D5" s="99" t="s">
        <v>4</v>
      </c>
      <c r="E5" s="99" t="s">
        <v>5</v>
      </c>
      <c r="F5" s="99" t="s">
        <v>6</v>
      </c>
      <c r="G5" s="99" t="s">
        <v>7</v>
      </c>
      <c r="H5" s="99" t="s">
        <v>168</v>
      </c>
      <c r="I5" s="99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61"/>
      <c r="B6" s="17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65">
        <v>10</v>
      </c>
      <c r="L6" s="65">
        <v>11</v>
      </c>
      <c r="M6" s="174">
        <v>12</v>
      </c>
      <c r="N6" s="64">
        <v>13</v>
      </c>
    </row>
    <row r="7" spans="1:14" ht="62.25" customHeight="1" x14ac:dyDescent="0.3">
      <c r="A7" s="370">
        <v>8</v>
      </c>
      <c r="B7" s="370" t="s">
        <v>37</v>
      </c>
      <c r="C7" s="52" t="s">
        <v>18</v>
      </c>
      <c r="D7" s="110" t="s">
        <v>10</v>
      </c>
      <c r="E7" s="26" t="s">
        <v>191</v>
      </c>
      <c r="F7" s="26" t="s">
        <v>15</v>
      </c>
      <c r="G7" s="63" t="s">
        <v>16</v>
      </c>
      <c r="H7" s="89">
        <v>1110</v>
      </c>
      <c r="I7" s="89">
        <v>1110</v>
      </c>
      <c r="J7" s="296">
        <f>H7/100*10</f>
        <v>111</v>
      </c>
      <c r="K7" s="202"/>
      <c r="L7" s="202"/>
      <c r="M7" s="371" t="s">
        <v>175</v>
      </c>
      <c r="N7" s="26"/>
    </row>
    <row r="8" spans="1:14" ht="75" customHeight="1" x14ac:dyDescent="0.3">
      <c r="A8" s="370"/>
      <c r="B8" s="370"/>
      <c r="C8" s="54" t="s">
        <v>19</v>
      </c>
      <c r="D8" s="110" t="s">
        <v>10</v>
      </c>
      <c r="E8" s="26" t="s">
        <v>192</v>
      </c>
      <c r="F8" s="26" t="s">
        <v>15</v>
      </c>
      <c r="G8" s="63" t="s">
        <v>16</v>
      </c>
      <c r="H8" s="89">
        <v>11025</v>
      </c>
      <c r="I8" s="89">
        <v>11025</v>
      </c>
      <c r="J8" s="296">
        <f t="shared" ref="J8:J12" si="0">H8/100*10</f>
        <v>1102.5</v>
      </c>
      <c r="K8" s="202"/>
      <c r="L8" s="202"/>
      <c r="M8" s="372"/>
      <c r="N8" s="26"/>
    </row>
    <row r="9" spans="1:14" ht="69" customHeight="1" x14ac:dyDescent="0.3">
      <c r="A9" s="370"/>
      <c r="B9" s="370"/>
      <c r="C9" s="54" t="s">
        <v>20</v>
      </c>
      <c r="D9" s="110" t="s">
        <v>10</v>
      </c>
      <c r="E9" s="26" t="s">
        <v>191</v>
      </c>
      <c r="F9" s="26" t="s">
        <v>15</v>
      </c>
      <c r="G9" s="63" t="s">
        <v>16</v>
      </c>
      <c r="H9" s="89">
        <v>12768</v>
      </c>
      <c r="I9" s="89">
        <v>12768</v>
      </c>
      <c r="J9" s="296">
        <f t="shared" si="0"/>
        <v>1276.8000000000002</v>
      </c>
      <c r="K9" s="202"/>
      <c r="L9" s="202"/>
      <c r="M9" s="372"/>
      <c r="N9" s="26"/>
    </row>
    <row r="10" spans="1:14" ht="75" customHeight="1" x14ac:dyDescent="0.3">
      <c r="A10" s="370"/>
      <c r="B10" s="370"/>
      <c r="C10" s="54" t="s">
        <v>21</v>
      </c>
      <c r="D10" s="110" t="s">
        <v>10</v>
      </c>
      <c r="E10" s="26" t="s">
        <v>191</v>
      </c>
      <c r="F10" s="26" t="s">
        <v>15</v>
      </c>
      <c r="G10" s="63" t="s">
        <v>16</v>
      </c>
      <c r="H10" s="89">
        <v>9883.5</v>
      </c>
      <c r="I10" s="89">
        <v>9883.5</v>
      </c>
      <c r="J10" s="296">
        <f t="shared" si="0"/>
        <v>988.34999999999991</v>
      </c>
      <c r="K10" s="202"/>
      <c r="L10" s="202"/>
      <c r="M10" s="372"/>
      <c r="N10" s="26"/>
    </row>
    <row r="11" spans="1:14" ht="75" customHeight="1" x14ac:dyDescent="0.3">
      <c r="A11" s="370"/>
      <c r="B11" s="370"/>
      <c r="C11" s="26" t="s">
        <v>22</v>
      </c>
      <c r="D11" s="110" t="s">
        <v>10</v>
      </c>
      <c r="E11" s="26" t="s">
        <v>191</v>
      </c>
      <c r="F11" s="26" t="s">
        <v>15</v>
      </c>
      <c r="G11" s="63" t="s">
        <v>16</v>
      </c>
      <c r="H11" s="89">
        <v>15984.5</v>
      </c>
      <c r="I11" s="89">
        <v>15965</v>
      </c>
      <c r="J11" s="296">
        <f t="shared" si="0"/>
        <v>1598.45</v>
      </c>
      <c r="K11" s="202"/>
      <c r="L11" s="202"/>
      <c r="M11" s="372"/>
      <c r="N11" s="26"/>
    </row>
    <row r="12" spans="1:14" ht="75" customHeight="1" x14ac:dyDescent="0.3">
      <c r="A12" s="370"/>
      <c r="B12" s="370"/>
      <c r="C12" s="26" t="s">
        <v>30</v>
      </c>
      <c r="D12" s="177" t="s">
        <v>10</v>
      </c>
      <c r="E12" s="26" t="s">
        <v>192</v>
      </c>
      <c r="F12" s="26" t="s">
        <v>15</v>
      </c>
      <c r="G12" s="179" t="s">
        <v>16</v>
      </c>
      <c r="H12" s="89">
        <v>8294.5</v>
      </c>
      <c r="I12" s="89">
        <v>8294.5</v>
      </c>
      <c r="J12" s="296">
        <f t="shared" si="0"/>
        <v>829.44999999999993</v>
      </c>
      <c r="K12" s="202"/>
      <c r="L12" s="202"/>
      <c r="M12" s="373"/>
      <c r="N12" s="70"/>
    </row>
    <row r="13" spans="1:14" ht="13.95" x14ac:dyDescent="0.3">
      <c r="K13" s="11"/>
      <c r="L13" s="11"/>
    </row>
    <row r="14" spans="1:14" ht="13.95" x14ac:dyDescent="0.3">
      <c r="H14" s="51"/>
    </row>
  </sheetData>
  <autoFilter ref="A6:N11"/>
  <customSheetViews>
    <customSheetView guid="{579F9344-F8B2-4E31-860D-FD03207C230E}" scale="90" showAutoFilter="1" hiddenRows="1" topLeftCell="A7">
      <selection activeCell="M22" sqref="M22"/>
      <pageMargins left="0.7" right="0.7" top="0.75" bottom="0.75" header="0.3" footer="0.3"/>
      <pageSetup paperSize="9" orientation="portrait" r:id="rId1"/>
      <autoFilter ref="A6:N18"/>
    </customSheetView>
    <customSheetView guid="{19C57684-8D4D-4FBE-AAB1-BD4921BD5728}" scale="90" showAutoFilter="1" hiddenRows="1" topLeftCell="A7">
      <selection activeCell="M22" sqref="M22"/>
      <pageMargins left="0.7" right="0.7" top="0.75" bottom="0.75" header="0.3" footer="0.3"/>
      <pageSetup paperSize="9" orientation="portrait" r:id="rId2"/>
      <autoFilter ref="A6:N18"/>
    </customSheetView>
  </customSheetViews>
  <mergeCells count="6">
    <mergeCell ref="B1:N1"/>
    <mergeCell ref="B2:N2"/>
    <mergeCell ref="B3:N3"/>
    <mergeCell ref="B7:B12"/>
    <mergeCell ref="A7:A12"/>
    <mergeCell ref="M7:M12"/>
  </mergeCells>
  <pageMargins left="0.70866141732283472" right="0.70866141732283472" top="0.19685039370078741" bottom="0.15748031496062992" header="0.31496062992125984" footer="0.31496062992125984"/>
  <pageSetup paperSize="9" scale="60" fitToHeight="100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N17"/>
  <sheetViews>
    <sheetView topLeftCell="C1" zoomScale="110" zoomScaleNormal="110" zoomScaleSheetLayoutView="89" workbookViewId="0">
      <selection activeCell="F7" sqref="F7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7.332031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2" style="11" customWidth="1"/>
    <col min="11" max="11" width="12.44140625" style="22" customWidth="1"/>
    <col min="12" max="12" width="10.33203125" style="22" bestFit="1" customWidth="1"/>
    <col min="13" max="13" width="16.6640625" style="11" customWidth="1"/>
    <col min="14" max="14" width="39.886718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168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4"/>
      <c r="B6" s="3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6">
        <v>10</v>
      </c>
      <c r="L6" s="16">
        <v>11</v>
      </c>
      <c r="M6" s="35">
        <v>12</v>
      </c>
      <c r="N6" s="15">
        <v>13</v>
      </c>
    </row>
    <row r="7" spans="1:14" ht="48.75" customHeight="1" x14ac:dyDescent="0.3">
      <c r="A7" s="370">
        <v>9</v>
      </c>
      <c r="B7" s="376" t="s">
        <v>38</v>
      </c>
      <c r="C7" s="52" t="s">
        <v>18</v>
      </c>
      <c r="D7" s="110" t="s">
        <v>10</v>
      </c>
      <c r="E7" s="19" t="s">
        <v>191</v>
      </c>
      <c r="F7" s="19" t="s">
        <v>15</v>
      </c>
      <c r="G7" s="13" t="s">
        <v>16</v>
      </c>
      <c r="H7" s="154">
        <v>11435</v>
      </c>
      <c r="I7" s="89">
        <v>11435</v>
      </c>
      <c r="J7" s="295">
        <f>H7/100*10</f>
        <v>1143.5</v>
      </c>
      <c r="K7" s="20"/>
      <c r="L7" s="111"/>
      <c r="M7" s="363" t="s">
        <v>175</v>
      </c>
      <c r="N7" s="19"/>
    </row>
    <row r="8" spans="1:14" ht="67.5" customHeight="1" x14ac:dyDescent="0.3">
      <c r="A8" s="370"/>
      <c r="B8" s="367"/>
      <c r="C8" s="54" t="s">
        <v>19</v>
      </c>
      <c r="D8" s="110" t="s">
        <v>10</v>
      </c>
      <c r="E8" s="19" t="s">
        <v>191</v>
      </c>
      <c r="F8" s="19" t="s">
        <v>15</v>
      </c>
      <c r="G8" s="13" t="s">
        <v>16</v>
      </c>
      <c r="H8" s="154">
        <v>5916.32</v>
      </c>
      <c r="I8" s="89">
        <v>5916.32</v>
      </c>
      <c r="J8" s="295">
        <f t="shared" ref="J8:J13" si="0">H8/100*10</f>
        <v>591.63199999999995</v>
      </c>
      <c r="K8" s="20"/>
      <c r="L8" s="212"/>
      <c r="M8" s="364"/>
      <c r="N8" s="19"/>
    </row>
    <row r="9" spans="1:14" ht="58.5" customHeight="1" x14ac:dyDescent="0.3">
      <c r="A9" s="370"/>
      <c r="B9" s="367"/>
      <c r="C9" s="54" t="s">
        <v>20</v>
      </c>
      <c r="D9" s="110" t="s">
        <v>10</v>
      </c>
      <c r="E9" s="19" t="s">
        <v>191</v>
      </c>
      <c r="F9" s="19" t="s">
        <v>15</v>
      </c>
      <c r="G9" s="13" t="s">
        <v>16</v>
      </c>
      <c r="H9" s="154">
        <v>14084.47</v>
      </c>
      <c r="I9" s="482">
        <v>14084.47</v>
      </c>
      <c r="J9" s="295">
        <f t="shared" si="0"/>
        <v>1408.4469999999999</v>
      </c>
      <c r="K9" s="212"/>
      <c r="L9" s="212"/>
      <c r="M9" s="364"/>
      <c r="N9" s="19"/>
    </row>
    <row r="10" spans="1:14" ht="56.25" customHeight="1" x14ac:dyDescent="0.3">
      <c r="A10" s="370"/>
      <c r="B10" s="367"/>
      <c r="C10" s="54" t="s">
        <v>21</v>
      </c>
      <c r="D10" s="110" t="s">
        <v>10</v>
      </c>
      <c r="E10" s="19" t="s">
        <v>191</v>
      </c>
      <c r="F10" s="19" t="s">
        <v>15</v>
      </c>
      <c r="G10" s="13" t="s">
        <v>16</v>
      </c>
      <c r="H10" s="154">
        <v>7999.62</v>
      </c>
      <c r="I10" s="482">
        <v>7999.62</v>
      </c>
      <c r="J10" s="295">
        <f t="shared" si="0"/>
        <v>799.96199999999999</v>
      </c>
      <c r="K10" s="212"/>
      <c r="L10" s="212"/>
      <c r="M10" s="364"/>
      <c r="N10" s="21"/>
    </row>
    <row r="11" spans="1:14" ht="57.75" customHeight="1" x14ac:dyDescent="0.3">
      <c r="A11" s="370"/>
      <c r="B11" s="367"/>
      <c r="C11" s="54" t="s">
        <v>22</v>
      </c>
      <c r="D11" s="110" t="s">
        <v>10</v>
      </c>
      <c r="E11" s="19" t="s">
        <v>191</v>
      </c>
      <c r="F11" s="19" t="s">
        <v>15</v>
      </c>
      <c r="G11" s="13" t="s">
        <v>16</v>
      </c>
      <c r="H11" s="154">
        <v>28120.23</v>
      </c>
      <c r="I11" s="482">
        <v>28120.23</v>
      </c>
      <c r="J11" s="295">
        <f t="shared" si="0"/>
        <v>2812.0229999999997</v>
      </c>
      <c r="K11" s="212"/>
      <c r="L11" s="212"/>
      <c r="M11" s="364"/>
      <c r="N11" s="21"/>
    </row>
    <row r="12" spans="1:14" ht="59.25" customHeight="1" x14ac:dyDescent="0.3">
      <c r="A12" s="370"/>
      <c r="B12" s="367"/>
      <c r="C12" s="54" t="s">
        <v>30</v>
      </c>
      <c r="D12" s="110" t="s">
        <v>10</v>
      </c>
      <c r="E12" s="19" t="s">
        <v>191</v>
      </c>
      <c r="F12" s="19" t="s">
        <v>15</v>
      </c>
      <c r="G12" s="13" t="s">
        <v>16</v>
      </c>
      <c r="H12" s="154">
        <v>37063</v>
      </c>
      <c r="I12" s="482">
        <v>37063</v>
      </c>
      <c r="J12" s="295">
        <f t="shared" si="0"/>
        <v>3706.3</v>
      </c>
      <c r="K12" s="212"/>
      <c r="L12" s="212"/>
      <c r="M12" s="364"/>
      <c r="N12" s="21"/>
    </row>
    <row r="13" spans="1:14" ht="57" customHeight="1" x14ac:dyDescent="0.3">
      <c r="A13" s="377"/>
      <c r="B13" s="368"/>
      <c r="C13" s="19" t="s">
        <v>58</v>
      </c>
      <c r="D13" s="110" t="s">
        <v>10</v>
      </c>
      <c r="E13" s="19" t="s">
        <v>191</v>
      </c>
      <c r="F13" s="19" t="s">
        <v>15</v>
      </c>
      <c r="G13" s="31" t="s">
        <v>16</v>
      </c>
      <c r="H13" s="154">
        <v>6647.37</v>
      </c>
      <c r="I13" s="482">
        <v>6647.37</v>
      </c>
      <c r="J13" s="295">
        <f t="shared" si="0"/>
        <v>664.73699999999997</v>
      </c>
      <c r="K13" s="212"/>
      <c r="L13" s="212"/>
      <c r="M13" s="365"/>
      <c r="N13" s="115"/>
    </row>
    <row r="14" spans="1:14" ht="13.95" x14ac:dyDescent="0.3">
      <c r="C14" s="47"/>
    </row>
    <row r="17" spans="8:8" ht="13.95" x14ac:dyDescent="0.3">
      <c r="H17" s="51"/>
    </row>
  </sheetData>
  <autoFilter ref="A6:N12"/>
  <customSheetViews>
    <customSheetView guid="{579F9344-F8B2-4E31-860D-FD03207C230E}" scale="90" showAutoFilter="1">
      <selection activeCell="Q13" sqref="Q13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 topLeftCell="A7">
      <selection activeCell="N7" sqref="N7:N8"/>
      <pageMargins left="0.7" right="0.7" top="0.75" bottom="0.75" header="0.3" footer="0.3"/>
      <pageSetup paperSize="9" orientation="portrait" r:id="rId2"/>
      <autoFilter ref="A6:N20"/>
    </customSheetView>
  </customSheetViews>
  <mergeCells count="6">
    <mergeCell ref="B7:B13"/>
    <mergeCell ref="A7:A13"/>
    <mergeCell ref="B1:N1"/>
    <mergeCell ref="B2:N2"/>
    <mergeCell ref="B3:N3"/>
    <mergeCell ref="M7:M13"/>
  </mergeCells>
  <pageMargins left="0.70866141732283472" right="0.70866141732283472" top="0.35433070866141736" bottom="0.15748031496062992" header="0.31496062992125984" footer="0.31496062992125984"/>
  <pageSetup paperSize="9" scale="58" fitToHeight="10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N15"/>
  <sheetViews>
    <sheetView zoomScale="86" zoomScaleNormal="86" zoomScaleSheetLayoutView="89" workbookViewId="0">
      <selection activeCell="I7" sqref="I7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3.44140625" style="11" bestFit="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168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4"/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6">
        <v>10</v>
      </c>
      <c r="L6" s="16">
        <v>11</v>
      </c>
      <c r="M6" s="35">
        <v>12</v>
      </c>
      <c r="N6" s="15">
        <v>13</v>
      </c>
    </row>
    <row r="7" spans="1:14" ht="74.25" customHeight="1" x14ac:dyDescent="0.3">
      <c r="A7" s="370">
        <v>10</v>
      </c>
      <c r="B7" s="366" t="s">
        <v>31</v>
      </c>
      <c r="C7" s="52" t="s">
        <v>18</v>
      </c>
      <c r="D7" s="110" t="s">
        <v>10</v>
      </c>
      <c r="E7" s="19" t="s">
        <v>191</v>
      </c>
      <c r="F7" s="19" t="s">
        <v>15</v>
      </c>
      <c r="G7" s="13" t="s">
        <v>16</v>
      </c>
      <c r="H7" s="154">
        <v>2252</v>
      </c>
      <c r="I7" s="89">
        <v>2252</v>
      </c>
      <c r="J7" s="295">
        <f>H7/100*10</f>
        <v>225.2</v>
      </c>
      <c r="K7" s="203"/>
      <c r="L7" s="203"/>
      <c r="M7" s="371" t="s">
        <v>175</v>
      </c>
      <c r="N7" s="19"/>
    </row>
    <row r="8" spans="1:14" ht="87.75" customHeight="1" x14ac:dyDescent="0.3">
      <c r="A8" s="370"/>
      <c r="B8" s="367"/>
      <c r="C8" s="54" t="s">
        <v>19</v>
      </c>
      <c r="D8" s="110" t="s">
        <v>10</v>
      </c>
      <c r="E8" s="19" t="s">
        <v>192</v>
      </c>
      <c r="F8" s="19" t="s">
        <v>15</v>
      </c>
      <c r="G8" s="13" t="s">
        <v>16</v>
      </c>
      <c r="H8" s="154">
        <v>7528</v>
      </c>
      <c r="I8" s="89">
        <v>7528</v>
      </c>
      <c r="J8" s="295">
        <f t="shared" ref="J8:J12" si="0">H8/100*10</f>
        <v>752.8</v>
      </c>
      <c r="K8" s="20"/>
      <c r="L8" s="111"/>
      <c r="M8" s="372"/>
      <c r="N8" s="19"/>
    </row>
    <row r="9" spans="1:14" ht="74.25" customHeight="1" x14ac:dyDescent="0.3">
      <c r="A9" s="370"/>
      <c r="B9" s="367"/>
      <c r="C9" s="54" t="s">
        <v>20</v>
      </c>
      <c r="D9" s="110" t="s">
        <v>10</v>
      </c>
      <c r="E9" s="19" t="s">
        <v>191</v>
      </c>
      <c r="F9" s="19" t="s">
        <v>15</v>
      </c>
      <c r="G9" s="13" t="s">
        <v>16</v>
      </c>
      <c r="H9" s="154">
        <v>13724</v>
      </c>
      <c r="I9" s="89">
        <v>13724</v>
      </c>
      <c r="J9" s="295">
        <f t="shared" si="0"/>
        <v>1372.4</v>
      </c>
      <c r="K9" s="20"/>
      <c r="L9" s="111"/>
      <c r="M9" s="372"/>
      <c r="N9" s="19"/>
    </row>
    <row r="10" spans="1:14" ht="88.5" customHeight="1" x14ac:dyDescent="0.3">
      <c r="A10" s="370"/>
      <c r="B10" s="367"/>
      <c r="C10" s="54" t="s">
        <v>21</v>
      </c>
      <c r="D10" s="110" t="s">
        <v>10</v>
      </c>
      <c r="E10" s="19" t="s">
        <v>191</v>
      </c>
      <c r="F10" s="19" t="s">
        <v>15</v>
      </c>
      <c r="G10" s="13" t="s">
        <v>16</v>
      </c>
      <c r="H10" s="154">
        <v>9749</v>
      </c>
      <c r="I10" s="89">
        <v>9749</v>
      </c>
      <c r="J10" s="295">
        <f t="shared" si="0"/>
        <v>974.9</v>
      </c>
      <c r="K10" s="142"/>
      <c r="L10" s="142"/>
      <c r="M10" s="372"/>
      <c r="N10" s="19"/>
    </row>
    <row r="11" spans="1:14" ht="84.75" customHeight="1" x14ac:dyDescent="0.3">
      <c r="A11" s="370"/>
      <c r="B11" s="367"/>
      <c r="C11" s="54" t="s">
        <v>22</v>
      </c>
      <c r="D11" s="110" t="s">
        <v>10</v>
      </c>
      <c r="E11" s="19" t="s">
        <v>191</v>
      </c>
      <c r="F11" s="19" t="s">
        <v>15</v>
      </c>
      <c r="G11" s="13" t="s">
        <v>16</v>
      </c>
      <c r="H11" s="154">
        <v>16896</v>
      </c>
      <c r="I11" s="89">
        <v>16896</v>
      </c>
      <c r="J11" s="295">
        <f t="shared" si="0"/>
        <v>1689.6000000000001</v>
      </c>
      <c r="K11" s="142"/>
      <c r="L11" s="111"/>
      <c r="M11" s="372"/>
      <c r="N11" s="19"/>
    </row>
    <row r="12" spans="1:14" ht="82.5" customHeight="1" x14ac:dyDescent="0.3">
      <c r="A12" s="370"/>
      <c r="B12" s="368"/>
      <c r="C12" s="26" t="s">
        <v>57</v>
      </c>
      <c r="D12" s="110" t="s">
        <v>10</v>
      </c>
      <c r="E12" s="19" t="s">
        <v>192</v>
      </c>
      <c r="F12" s="19" t="s">
        <v>15</v>
      </c>
      <c r="G12" s="13" t="s">
        <v>16</v>
      </c>
      <c r="H12" s="154">
        <v>16735</v>
      </c>
      <c r="I12" s="89">
        <v>16735</v>
      </c>
      <c r="J12" s="295">
        <f t="shared" si="0"/>
        <v>1673.5</v>
      </c>
      <c r="K12" s="202"/>
      <c r="L12" s="202"/>
      <c r="M12" s="373"/>
      <c r="N12" s="21"/>
    </row>
    <row r="15" spans="1:14" ht="13.95" x14ac:dyDescent="0.3">
      <c r="H15" s="51"/>
    </row>
  </sheetData>
  <autoFilter ref="A6:N12"/>
  <customSheetViews>
    <customSheetView guid="{579F9344-F8B2-4E31-860D-FD03207C230E}" scale="90" showAutoFilter="1">
      <selection sqref="A1:XFD1048576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>
      <selection activeCell="I8" sqref="I8:I9"/>
      <pageMargins left="0.7" right="0.7" top="0.75" bottom="0.75" header="0.3" footer="0.3"/>
      <pageSetup paperSize="9" orientation="portrait" r:id="rId2"/>
      <autoFilter ref="A6:N20"/>
    </customSheetView>
  </customSheetViews>
  <mergeCells count="6">
    <mergeCell ref="B7:B12"/>
    <mergeCell ref="A7:A12"/>
    <mergeCell ref="B1:N1"/>
    <mergeCell ref="B2:N2"/>
    <mergeCell ref="B3:N3"/>
    <mergeCell ref="M7:M12"/>
  </mergeCells>
  <pageMargins left="0.70866141732283472" right="0.70866141732283472" top="0.15748031496062992" bottom="0.15748031496062992" header="0.31496062992125984" footer="0.31496062992125984"/>
  <pageSetup paperSize="9" scale="60" fitToHeight="10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  <pageSetUpPr fitToPage="1"/>
  </sheetPr>
  <dimension ref="A1:N34"/>
  <sheetViews>
    <sheetView zoomScaleNormal="100" zoomScaleSheetLayoutView="91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I7" sqref="I7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2.109375" style="1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B3" s="378" t="s">
        <v>166</v>
      </c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</row>
    <row r="5" spans="1:14" ht="105.6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168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4"/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6">
        <v>10</v>
      </c>
      <c r="L6" s="16">
        <v>11</v>
      </c>
      <c r="M6" s="35">
        <v>12</v>
      </c>
      <c r="N6" s="15">
        <v>13</v>
      </c>
    </row>
    <row r="7" spans="1:14" ht="75" customHeight="1" x14ac:dyDescent="0.3">
      <c r="A7" s="370">
        <v>11</v>
      </c>
      <c r="B7" s="366" t="s">
        <v>32</v>
      </c>
      <c r="C7" s="52" t="s">
        <v>18</v>
      </c>
      <c r="D7" s="110" t="s">
        <v>10</v>
      </c>
      <c r="E7" s="19" t="s">
        <v>192</v>
      </c>
      <c r="F7" s="19" t="s">
        <v>15</v>
      </c>
      <c r="G7" s="13" t="s">
        <v>16</v>
      </c>
      <c r="H7" s="89">
        <v>4444</v>
      </c>
      <c r="I7" s="89">
        <v>4444</v>
      </c>
      <c r="J7" s="299">
        <f>H7/100*10</f>
        <v>444.4</v>
      </c>
      <c r="K7" s="20"/>
      <c r="L7" s="111"/>
      <c r="M7" s="363" t="s">
        <v>175</v>
      </c>
      <c r="N7" s="19"/>
    </row>
    <row r="8" spans="1:14" ht="84.75" customHeight="1" x14ac:dyDescent="0.3">
      <c r="A8" s="370"/>
      <c r="B8" s="367"/>
      <c r="C8" s="54" t="s">
        <v>19</v>
      </c>
      <c r="D8" s="110" t="s">
        <v>10</v>
      </c>
      <c r="E8" s="19" t="s">
        <v>191</v>
      </c>
      <c r="F8" s="19" t="s">
        <v>15</v>
      </c>
      <c r="G8" s="13" t="s">
        <v>16</v>
      </c>
      <c r="H8" s="154">
        <v>8748.5</v>
      </c>
      <c r="I8" s="483">
        <v>8748.5</v>
      </c>
      <c r="J8" s="299">
        <f t="shared" ref="J8:J12" si="0">H8/100*10</f>
        <v>874.85</v>
      </c>
      <c r="K8" s="213"/>
      <c r="L8" s="213"/>
      <c r="M8" s="364"/>
      <c r="N8" s="19"/>
    </row>
    <row r="9" spans="1:14" ht="75" customHeight="1" x14ac:dyDescent="0.3">
      <c r="A9" s="370"/>
      <c r="B9" s="367"/>
      <c r="C9" s="54" t="s">
        <v>20</v>
      </c>
      <c r="D9" s="110" t="s">
        <v>10</v>
      </c>
      <c r="E9" s="19" t="s">
        <v>191</v>
      </c>
      <c r="F9" s="19" t="s">
        <v>15</v>
      </c>
      <c r="G9" s="13" t="s">
        <v>16</v>
      </c>
      <c r="H9" s="154">
        <v>13436</v>
      </c>
      <c r="I9" s="483">
        <v>13436</v>
      </c>
      <c r="J9" s="299">
        <f t="shared" si="0"/>
        <v>1343.6000000000001</v>
      </c>
      <c r="K9" s="202"/>
      <c r="L9" s="202"/>
      <c r="M9" s="364"/>
      <c r="N9" s="19"/>
    </row>
    <row r="10" spans="1:14" ht="75" customHeight="1" x14ac:dyDescent="0.3">
      <c r="A10" s="370"/>
      <c r="B10" s="367"/>
      <c r="C10" s="54" t="s">
        <v>21</v>
      </c>
      <c r="D10" s="110" t="s">
        <v>10</v>
      </c>
      <c r="E10" s="19" t="s">
        <v>191</v>
      </c>
      <c r="F10" s="19" t="s">
        <v>15</v>
      </c>
      <c r="G10" s="13" t="s">
        <v>16</v>
      </c>
      <c r="H10" s="154">
        <v>2975.5</v>
      </c>
      <c r="I10" s="483">
        <v>2975.5</v>
      </c>
      <c r="J10" s="299">
        <f t="shared" si="0"/>
        <v>297.55</v>
      </c>
      <c r="K10" s="202"/>
      <c r="L10" s="202"/>
      <c r="M10" s="364"/>
      <c r="N10" s="21"/>
    </row>
    <row r="11" spans="1:14" ht="75" customHeight="1" x14ac:dyDescent="0.3">
      <c r="A11" s="370"/>
      <c r="B11" s="367"/>
      <c r="C11" s="54" t="s">
        <v>22</v>
      </c>
      <c r="D11" s="110" t="s">
        <v>10</v>
      </c>
      <c r="E11" s="19" t="s">
        <v>191</v>
      </c>
      <c r="F11" s="19" t="s">
        <v>15</v>
      </c>
      <c r="G11" s="13" t="s">
        <v>16</v>
      </c>
      <c r="H11" s="154">
        <v>16333</v>
      </c>
      <c r="I11" s="483">
        <v>16333</v>
      </c>
      <c r="J11" s="299">
        <f t="shared" si="0"/>
        <v>1633.3000000000002</v>
      </c>
      <c r="K11" s="213"/>
      <c r="L11" s="213"/>
      <c r="M11" s="364"/>
      <c r="N11" s="19"/>
    </row>
    <row r="12" spans="1:14" ht="75" customHeight="1" x14ac:dyDescent="0.3">
      <c r="A12" s="370"/>
      <c r="B12" s="368"/>
      <c r="C12" s="26" t="s">
        <v>57</v>
      </c>
      <c r="D12" s="110" t="s">
        <v>10</v>
      </c>
      <c r="E12" s="19" t="s">
        <v>192</v>
      </c>
      <c r="F12" s="19" t="s">
        <v>15</v>
      </c>
      <c r="G12" s="13" t="s">
        <v>16</v>
      </c>
      <c r="H12" s="154">
        <v>18040.5</v>
      </c>
      <c r="I12" s="483">
        <v>18040.5</v>
      </c>
      <c r="J12" s="299">
        <f t="shared" si="0"/>
        <v>1804.05</v>
      </c>
      <c r="K12" s="202"/>
      <c r="L12" s="202"/>
      <c r="M12" s="365"/>
      <c r="N12" s="21"/>
    </row>
    <row r="13" spans="1:14" ht="13.95" x14ac:dyDescent="0.3">
      <c r="A13" s="24"/>
      <c r="H13" s="48"/>
      <c r="I13" s="48"/>
    </row>
    <row r="14" spans="1:14" ht="13.95" x14ac:dyDescent="0.3">
      <c r="H14" s="48"/>
      <c r="I14" s="48"/>
    </row>
    <row r="16" spans="1:14" ht="13.95" x14ac:dyDescent="0.3">
      <c r="H16" s="51"/>
    </row>
    <row r="34" spans="10:10" x14ac:dyDescent="0.3">
      <c r="J34" s="11" t="s">
        <v>155</v>
      </c>
    </row>
  </sheetData>
  <autoFilter ref="A6:N12"/>
  <customSheetViews>
    <customSheetView guid="{579F9344-F8B2-4E31-860D-FD03207C230E}" scale="90" showAutoFilter="1" hiddenRows="1" topLeftCell="A10">
      <selection activeCell="N26" sqref="N26"/>
      <pageMargins left="0.7" right="0.7" top="0.75" bottom="0.75" header="0.3" footer="0.3"/>
      <pageSetup paperSize="9" orientation="portrait" r:id="rId1"/>
      <autoFilter ref="A6:N23"/>
    </customSheetView>
    <customSheetView guid="{19C57684-8D4D-4FBE-AAB1-BD4921BD5728}" scale="90" showAutoFilter="1" hiddenRows="1" topLeftCell="A10">
      <selection activeCell="N26" sqref="N26"/>
      <pageMargins left="0.7" right="0.7" top="0.75" bottom="0.75" header="0.3" footer="0.3"/>
      <pageSetup paperSize="9" orientation="portrait" r:id="rId2"/>
      <autoFilter ref="A6:N23"/>
    </customSheetView>
  </customSheetViews>
  <mergeCells count="6">
    <mergeCell ref="A7:A12"/>
    <mergeCell ref="B1:N1"/>
    <mergeCell ref="B2:N2"/>
    <mergeCell ref="B3:N3"/>
    <mergeCell ref="B7:B12"/>
    <mergeCell ref="M7:M12"/>
  </mergeCells>
  <pageMargins left="0.70866141732283472" right="0.70866141732283472" top="0.15748031496062992" bottom="0.15748031496062992" header="0.31496062992125984" footer="0.31496062992125984"/>
  <pageSetup paperSize="9" scale="60" fitToHeight="10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pageSetUpPr fitToPage="1"/>
  </sheetPr>
  <dimension ref="A1:N16"/>
  <sheetViews>
    <sheetView zoomScaleNormal="100" zoomScaleSheetLayoutView="89" workbookViewId="0">
      <selection activeCell="I10" sqref="I10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0.33203125" style="11" bestFit="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168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50"/>
      <c r="B6" s="3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6">
        <v>10</v>
      </c>
      <c r="L6" s="16">
        <v>11</v>
      </c>
      <c r="M6" s="35">
        <v>12</v>
      </c>
      <c r="N6" s="15">
        <v>13</v>
      </c>
    </row>
    <row r="7" spans="1:14" ht="75" customHeight="1" x14ac:dyDescent="0.3">
      <c r="A7" s="370">
        <v>12</v>
      </c>
      <c r="B7" s="362" t="s">
        <v>33</v>
      </c>
      <c r="C7" s="52" t="s">
        <v>18</v>
      </c>
      <c r="D7" s="110" t="s">
        <v>10</v>
      </c>
      <c r="E7" s="19" t="s">
        <v>191</v>
      </c>
      <c r="F7" s="19" t="s">
        <v>15</v>
      </c>
      <c r="G7" s="13" t="s">
        <v>16</v>
      </c>
      <c r="H7" s="154">
        <v>3298</v>
      </c>
      <c r="I7" s="89">
        <v>3298</v>
      </c>
      <c r="J7" s="300">
        <f>H7/100*10</f>
        <v>329.79999999999995</v>
      </c>
      <c r="K7" s="214"/>
      <c r="L7" s="214"/>
      <c r="M7" s="363" t="s">
        <v>175</v>
      </c>
      <c r="N7" s="19"/>
    </row>
    <row r="8" spans="1:14" ht="75" customHeight="1" x14ac:dyDescent="0.3">
      <c r="A8" s="370"/>
      <c r="B8" s="362"/>
      <c r="C8" s="54" t="s">
        <v>19</v>
      </c>
      <c r="D8" s="110" t="s">
        <v>10</v>
      </c>
      <c r="E8" s="19" t="s">
        <v>191</v>
      </c>
      <c r="F8" s="19" t="s">
        <v>15</v>
      </c>
      <c r="G8" s="13" t="s">
        <v>16</v>
      </c>
      <c r="H8" s="154">
        <v>8897.5</v>
      </c>
      <c r="I8" s="89">
        <v>8897.5</v>
      </c>
      <c r="J8" s="300">
        <f t="shared" ref="J8:J13" si="0">H8/100*10</f>
        <v>889.75</v>
      </c>
      <c r="K8" s="20"/>
      <c r="L8" s="111"/>
      <c r="M8" s="364"/>
      <c r="N8" s="19"/>
    </row>
    <row r="9" spans="1:14" ht="75" customHeight="1" x14ac:dyDescent="0.3">
      <c r="A9" s="370"/>
      <c r="B9" s="362"/>
      <c r="C9" s="54" t="s">
        <v>20</v>
      </c>
      <c r="D9" s="110" t="s">
        <v>10</v>
      </c>
      <c r="E9" s="19" t="s">
        <v>191</v>
      </c>
      <c r="F9" s="19" t="s">
        <v>15</v>
      </c>
      <c r="G9" s="13" t="s">
        <v>16</v>
      </c>
      <c r="H9" s="154">
        <v>18505</v>
      </c>
      <c r="I9" s="89">
        <v>18505</v>
      </c>
      <c r="J9" s="300">
        <f t="shared" si="0"/>
        <v>1850.5</v>
      </c>
      <c r="K9" s="213"/>
      <c r="L9" s="213"/>
      <c r="M9" s="364"/>
      <c r="N9" s="19"/>
    </row>
    <row r="10" spans="1:14" ht="75" customHeight="1" x14ac:dyDescent="0.3">
      <c r="A10" s="370"/>
      <c r="B10" s="362"/>
      <c r="C10" s="54" t="s">
        <v>21</v>
      </c>
      <c r="D10" s="110" t="s">
        <v>10</v>
      </c>
      <c r="E10" s="19" t="s">
        <v>191</v>
      </c>
      <c r="F10" s="19" t="s">
        <v>15</v>
      </c>
      <c r="G10" s="13" t="s">
        <v>16</v>
      </c>
      <c r="H10" s="154">
        <v>9379</v>
      </c>
      <c r="I10" s="89">
        <v>9379</v>
      </c>
      <c r="J10" s="300">
        <f t="shared" si="0"/>
        <v>937.90000000000009</v>
      </c>
      <c r="K10" s="202"/>
      <c r="L10" s="202"/>
      <c r="M10" s="364"/>
      <c r="N10" s="21"/>
    </row>
    <row r="11" spans="1:14" ht="75" customHeight="1" x14ac:dyDescent="0.3">
      <c r="A11" s="370"/>
      <c r="B11" s="362"/>
      <c r="C11" s="54" t="s">
        <v>22</v>
      </c>
      <c r="D11" s="110" t="s">
        <v>10</v>
      </c>
      <c r="E11" s="19" t="s">
        <v>191</v>
      </c>
      <c r="F11" s="19" t="s">
        <v>15</v>
      </c>
      <c r="G11" s="13" t="s">
        <v>16</v>
      </c>
      <c r="H11" s="154">
        <v>24850.5</v>
      </c>
      <c r="I11" s="89">
        <v>24850.5</v>
      </c>
      <c r="J11" s="300">
        <f t="shared" si="0"/>
        <v>2485.0500000000002</v>
      </c>
      <c r="K11" s="202"/>
      <c r="L11" s="202"/>
      <c r="M11" s="364"/>
      <c r="N11" s="21"/>
    </row>
    <row r="12" spans="1:14" ht="75" customHeight="1" x14ac:dyDescent="0.3">
      <c r="A12" s="370"/>
      <c r="B12" s="362"/>
      <c r="C12" s="19" t="s">
        <v>57</v>
      </c>
      <c r="D12" s="110" t="s">
        <v>10</v>
      </c>
      <c r="E12" s="19" t="s">
        <v>191</v>
      </c>
      <c r="F12" s="19" t="s">
        <v>15</v>
      </c>
      <c r="G12" s="31" t="s">
        <v>16</v>
      </c>
      <c r="H12" s="154">
        <v>13693.5</v>
      </c>
      <c r="I12" s="89">
        <v>13693.5</v>
      </c>
      <c r="J12" s="300">
        <f t="shared" si="0"/>
        <v>1369.35</v>
      </c>
      <c r="K12" s="202"/>
      <c r="L12" s="202"/>
      <c r="M12" s="364"/>
      <c r="N12" s="21"/>
    </row>
    <row r="13" spans="1:14" ht="75" customHeight="1" x14ac:dyDescent="0.3">
      <c r="A13" s="370"/>
      <c r="B13" s="362"/>
      <c r="C13" s="19" t="s">
        <v>58</v>
      </c>
      <c r="D13" s="177" t="s">
        <v>10</v>
      </c>
      <c r="E13" s="19" t="s">
        <v>191</v>
      </c>
      <c r="F13" s="19" t="s">
        <v>15</v>
      </c>
      <c r="G13" s="31" t="s">
        <v>16</v>
      </c>
      <c r="H13" s="154">
        <v>4346</v>
      </c>
      <c r="I13" s="89">
        <v>4346</v>
      </c>
      <c r="J13" s="300">
        <f t="shared" si="0"/>
        <v>434.6</v>
      </c>
      <c r="K13" s="202"/>
      <c r="L13" s="202"/>
      <c r="M13" s="365"/>
      <c r="N13" s="21"/>
    </row>
    <row r="16" spans="1:14" ht="13.95" x14ac:dyDescent="0.3">
      <c r="H16" s="51"/>
    </row>
  </sheetData>
  <autoFilter ref="A6:N11"/>
  <customSheetViews>
    <customSheetView guid="{579F9344-F8B2-4E31-860D-FD03207C230E}" scale="90" showAutoFilter="1" topLeftCell="A10">
      <selection activeCell="J19" sqref="J19"/>
      <pageMargins left="0.7" right="0.7" top="0.75" bottom="0.75" header="0.3" footer="0.3"/>
      <pageSetup paperSize="9" orientation="portrait" r:id="rId1"/>
      <autoFilter ref="A6:N19"/>
    </customSheetView>
    <customSheetView guid="{19C57684-8D4D-4FBE-AAB1-BD4921BD5728}" scale="90" showAutoFilter="1">
      <selection activeCell="J19" sqref="J19"/>
      <pageMargins left="0.7" right="0.7" top="0.75" bottom="0.75" header="0.3" footer="0.3"/>
      <pageSetup paperSize="9" orientation="portrait" r:id="rId2"/>
      <autoFilter ref="A6:N19"/>
    </customSheetView>
  </customSheetViews>
  <mergeCells count="6">
    <mergeCell ref="B1:N1"/>
    <mergeCell ref="B2:N2"/>
    <mergeCell ref="B3:N3"/>
    <mergeCell ref="B7:B13"/>
    <mergeCell ref="A7:A13"/>
    <mergeCell ref="M7:M13"/>
  </mergeCells>
  <pageMargins left="0.70866141732283472" right="0.70866141732283472" top="0.35433070866141736" bottom="0.35433070866141736" header="0.31496062992125984" footer="0.31496062992125984"/>
  <pageSetup paperSize="9" scale="61" fitToHeight="100" orientation="landscape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pageSetUpPr fitToPage="1"/>
  </sheetPr>
  <dimension ref="A1:P15"/>
  <sheetViews>
    <sheetView zoomScaleNormal="100" zoomScaleSheetLayoutView="95" workbookViewId="0">
      <selection activeCell="I10" sqref="I10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1.5546875" style="1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11" customWidth="1"/>
    <col min="15" max="16384" width="9.109375" style="11"/>
  </cols>
  <sheetData>
    <row r="1" spans="1:16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6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6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6" ht="105.6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168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6" ht="13.5" thickBot="1" x14ac:dyDescent="0.25">
      <c r="A6" s="150"/>
      <c r="B6" s="3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6">
        <v>10</v>
      </c>
      <c r="L6" s="29">
        <v>11</v>
      </c>
      <c r="M6" s="35">
        <v>12</v>
      </c>
      <c r="N6" s="15">
        <v>13</v>
      </c>
    </row>
    <row r="7" spans="1:16" ht="75" customHeight="1" x14ac:dyDescent="0.3">
      <c r="A7" s="370">
        <v>13</v>
      </c>
      <c r="B7" s="362" t="s">
        <v>34</v>
      </c>
      <c r="C7" s="52" t="s">
        <v>18</v>
      </c>
      <c r="D7" s="110" t="s">
        <v>10</v>
      </c>
      <c r="E7" s="19" t="s">
        <v>191</v>
      </c>
      <c r="F7" s="19" t="s">
        <v>15</v>
      </c>
      <c r="G7" s="13" t="s">
        <v>16</v>
      </c>
      <c r="H7" s="33">
        <v>1925</v>
      </c>
      <c r="I7" s="89">
        <v>1925</v>
      </c>
      <c r="J7" s="296">
        <f>H7/100*10</f>
        <v>192.5</v>
      </c>
      <c r="K7" s="202"/>
      <c r="L7" s="202"/>
      <c r="M7" s="371" t="s">
        <v>175</v>
      </c>
      <c r="N7" s="19"/>
    </row>
    <row r="8" spans="1:16" ht="75" customHeight="1" x14ac:dyDescent="0.3">
      <c r="A8" s="370"/>
      <c r="B8" s="362"/>
      <c r="C8" s="54" t="s">
        <v>19</v>
      </c>
      <c r="D8" s="110" t="s">
        <v>10</v>
      </c>
      <c r="E8" s="19" t="s">
        <v>191</v>
      </c>
      <c r="F8" s="19" t="s">
        <v>15</v>
      </c>
      <c r="G8" s="13" t="s">
        <v>16</v>
      </c>
      <c r="H8" s="154">
        <v>10605.5</v>
      </c>
      <c r="I8" s="89">
        <v>10605.5</v>
      </c>
      <c r="J8" s="296">
        <f t="shared" ref="J8:J13" si="0">H8/100*10</f>
        <v>1060.5500000000002</v>
      </c>
      <c r="K8" s="202"/>
      <c r="L8" s="202"/>
      <c r="M8" s="372"/>
      <c r="N8" s="19"/>
    </row>
    <row r="9" spans="1:16" ht="75" customHeight="1" x14ac:dyDescent="0.3">
      <c r="A9" s="370"/>
      <c r="B9" s="362"/>
      <c r="C9" s="54" t="s">
        <v>20</v>
      </c>
      <c r="D9" s="110" t="s">
        <v>10</v>
      </c>
      <c r="E9" s="19" t="s">
        <v>191</v>
      </c>
      <c r="F9" s="19" t="s">
        <v>15</v>
      </c>
      <c r="G9" s="13" t="s">
        <v>16</v>
      </c>
      <c r="H9" s="154">
        <v>14115</v>
      </c>
      <c r="I9" s="89">
        <v>14115</v>
      </c>
      <c r="J9" s="296">
        <f t="shared" si="0"/>
        <v>1411.5</v>
      </c>
      <c r="K9" s="142"/>
      <c r="L9" s="116"/>
      <c r="M9" s="372"/>
      <c r="N9" s="19"/>
      <c r="P9" s="11" t="s">
        <v>35</v>
      </c>
    </row>
    <row r="10" spans="1:16" ht="75" customHeight="1" x14ac:dyDescent="0.3">
      <c r="A10" s="370"/>
      <c r="B10" s="362"/>
      <c r="C10" s="54" t="s">
        <v>21</v>
      </c>
      <c r="D10" s="110" t="s">
        <v>10</v>
      </c>
      <c r="E10" s="19" t="s">
        <v>191</v>
      </c>
      <c r="F10" s="19" t="s">
        <v>15</v>
      </c>
      <c r="G10" s="13" t="s">
        <v>16</v>
      </c>
      <c r="H10" s="154">
        <v>13150</v>
      </c>
      <c r="I10" s="89">
        <v>13150</v>
      </c>
      <c r="J10" s="296">
        <f t="shared" si="0"/>
        <v>1315</v>
      </c>
      <c r="K10" s="202"/>
      <c r="L10" s="202"/>
      <c r="M10" s="372"/>
      <c r="N10" s="21"/>
    </row>
    <row r="11" spans="1:16" ht="75" customHeight="1" x14ac:dyDescent="0.3">
      <c r="A11" s="370"/>
      <c r="B11" s="362"/>
      <c r="C11" s="54" t="s">
        <v>22</v>
      </c>
      <c r="D11" s="110" t="s">
        <v>10</v>
      </c>
      <c r="E11" s="19" t="s">
        <v>191</v>
      </c>
      <c r="F11" s="19" t="s">
        <v>15</v>
      </c>
      <c r="G11" s="13" t="s">
        <v>16</v>
      </c>
      <c r="H11" s="154">
        <v>15798.5</v>
      </c>
      <c r="I11" s="89">
        <v>15798.5</v>
      </c>
      <c r="J11" s="296">
        <f t="shared" si="0"/>
        <v>1579.8500000000001</v>
      </c>
      <c r="K11" s="142"/>
      <c r="L11" s="116"/>
      <c r="M11" s="372"/>
      <c r="N11" s="21"/>
    </row>
    <row r="12" spans="1:16" ht="75" customHeight="1" x14ac:dyDescent="0.3">
      <c r="A12" s="370"/>
      <c r="B12" s="362"/>
      <c r="C12" s="54" t="s">
        <v>30</v>
      </c>
      <c r="D12" s="110" t="s">
        <v>10</v>
      </c>
      <c r="E12" s="19" t="s">
        <v>191</v>
      </c>
      <c r="F12" s="19" t="s">
        <v>15</v>
      </c>
      <c r="G12" s="31" t="s">
        <v>16</v>
      </c>
      <c r="H12" s="154">
        <v>4305</v>
      </c>
      <c r="I12" s="89">
        <v>4305</v>
      </c>
      <c r="J12" s="296">
        <f t="shared" si="0"/>
        <v>430.5</v>
      </c>
      <c r="K12" s="202"/>
      <c r="L12" s="202"/>
      <c r="M12" s="372"/>
      <c r="N12" s="21"/>
    </row>
    <row r="13" spans="1:16" ht="75" customHeight="1" x14ac:dyDescent="0.3">
      <c r="A13" s="370"/>
      <c r="B13" s="362"/>
      <c r="C13" s="26" t="s">
        <v>57</v>
      </c>
      <c r="D13" s="148" t="s">
        <v>10</v>
      </c>
      <c r="E13" s="19" t="s">
        <v>191</v>
      </c>
      <c r="F13" s="19" t="s">
        <v>15</v>
      </c>
      <c r="G13" s="31" t="s">
        <v>16</v>
      </c>
      <c r="H13" s="154">
        <v>13393.5</v>
      </c>
      <c r="I13" s="89">
        <v>13393.5</v>
      </c>
      <c r="J13" s="296">
        <f t="shared" si="0"/>
        <v>1339.35</v>
      </c>
      <c r="K13" s="202"/>
      <c r="L13" s="202"/>
      <c r="M13" s="373"/>
      <c r="N13" s="21"/>
    </row>
    <row r="15" spans="1:16" ht="13.95" x14ac:dyDescent="0.3">
      <c r="H15" s="51"/>
    </row>
  </sheetData>
  <autoFilter ref="A6:N12"/>
  <customSheetViews>
    <customSheetView guid="{579F9344-F8B2-4E31-860D-FD03207C230E}" scale="90" showAutoFilter="1" topLeftCell="A10">
      <selection activeCell="J20" sqref="J20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>
      <selection activeCell="J20" sqref="J20"/>
      <pageMargins left="0.7" right="0.7" top="0.75" bottom="0.75" header="0.3" footer="0.3"/>
      <pageSetup paperSize="9" orientation="portrait" r:id="rId2"/>
      <autoFilter ref="A6:N20"/>
    </customSheetView>
  </customSheetViews>
  <mergeCells count="6">
    <mergeCell ref="B1:N1"/>
    <mergeCell ref="B2:N2"/>
    <mergeCell ref="B3:N3"/>
    <mergeCell ref="B7:B13"/>
    <mergeCell ref="A7:A13"/>
    <mergeCell ref="M7:M13"/>
  </mergeCells>
  <pageMargins left="0.70866141732283472" right="0.70866141732283472" top="0.35433070866141736" bottom="0.15748031496062992" header="0.31496062992125984" footer="0.31496062992125984"/>
  <pageSetup paperSize="9" scale="47" fitToHeight="100" orientation="landscape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  <pageSetUpPr fitToPage="1"/>
  </sheetPr>
  <dimension ref="A1:P16"/>
  <sheetViews>
    <sheetView zoomScale="71" zoomScaleNormal="71" zoomScaleSheetLayoutView="91" workbookViewId="0">
      <selection activeCell="I7" sqref="I7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3.44140625" style="1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11" customWidth="1"/>
    <col min="15" max="16384" width="9.109375" style="11"/>
  </cols>
  <sheetData>
    <row r="1" spans="1:16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6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6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6" ht="105.6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168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6" ht="13.5" thickBot="1" x14ac:dyDescent="0.25">
      <c r="A6" s="14"/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6">
        <v>10</v>
      </c>
      <c r="L6" s="16">
        <v>11</v>
      </c>
      <c r="M6" s="35">
        <v>12</v>
      </c>
      <c r="N6" s="15">
        <v>13</v>
      </c>
    </row>
    <row r="7" spans="1:16" ht="75" customHeight="1" x14ac:dyDescent="0.3">
      <c r="A7" s="370">
        <v>14</v>
      </c>
      <c r="B7" s="366" t="s">
        <v>39</v>
      </c>
      <c r="C7" s="52" t="s">
        <v>18</v>
      </c>
      <c r="D7" s="110" t="s">
        <v>10</v>
      </c>
      <c r="E7" s="19" t="s">
        <v>191</v>
      </c>
      <c r="F7" s="19" t="s">
        <v>15</v>
      </c>
      <c r="G7" s="13" t="s">
        <v>16</v>
      </c>
      <c r="H7" s="154">
        <v>385</v>
      </c>
      <c r="I7" s="89">
        <v>385</v>
      </c>
      <c r="J7" s="296">
        <f>H7/100*10</f>
        <v>38.5</v>
      </c>
      <c r="K7" s="202"/>
      <c r="L7" s="202"/>
      <c r="M7" s="371" t="s">
        <v>175</v>
      </c>
      <c r="N7" s="19"/>
    </row>
    <row r="8" spans="1:16" ht="85.5" customHeight="1" x14ac:dyDescent="0.3">
      <c r="A8" s="370"/>
      <c r="B8" s="367"/>
      <c r="C8" s="54" t="s">
        <v>19</v>
      </c>
      <c r="D8" s="110" t="s">
        <v>10</v>
      </c>
      <c r="E8" s="19" t="s">
        <v>192</v>
      </c>
      <c r="F8" s="19" t="s">
        <v>15</v>
      </c>
      <c r="G8" s="13" t="s">
        <v>16</v>
      </c>
      <c r="H8" s="154">
        <v>10772.5</v>
      </c>
      <c r="I8" s="89">
        <v>10772.5</v>
      </c>
      <c r="J8" s="296">
        <f t="shared" ref="J8:J13" si="0">H8/100*10</f>
        <v>1077.25</v>
      </c>
      <c r="K8" s="202"/>
      <c r="L8" s="202"/>
      <c r="M8" s="372"/>
      <c r="N8" s="19"/>
    </row>
    <row r="9" spans="1:16" ht="75" customHeight="1" x14ac:dyDescent="0.3">
      <c r="A9" s="370"/>
      <c r="B9" s="367"/>
      <c r="C9" s="54" t="s">
        <v>20</v>
      </c>
      <c r="D9" s="110" t="s">
        <v>10</v>
      </c>
      <c r="E9" s="19" t="s">
        <v>191</v>
      </c>
      <c r="F9" s="19" t="s">
        <v>15</v>
      </c>
      <c r="G9" s="13" t="s">
        <v>16</v>
      </c>
      <c r="H9" s="154">
        <v>10104</v>
      </c>
      <c r="I9" s="89">
        <v>10104</v>
      </c>
      <c r="J9" s="296">
        <f t="shared" si="0"/>
        <v>1010.4000000000001</v>
      </c>
      <c r="K9" s="202"/>
      <c r="L9" s="202"/>
      <c r="M9" s="372"/>
      <c r="N9" s="19"/>
      <c r="P9" s="11" t="s">
        <v>35</v>
      </c>
    </row>
    <row r="10" spans="1:16" ht="89.25" customHeight="1" x14ac:dyDescent="0.3">
      <c r="A10" s="370"/>
      <c r="B10" s="367"/>
      <c r="C10" s="54" t="s">
        <v>21</v>
      </c>
      <c r="D10" s="110" t="s">
        <v>10</v>
      </c>
      <c r="E10" s="19" t="s">
        <v>192</v>
      </c>
      <c r="F10" s="19" t="s">
        <v>15</v>
      </c>
      <c r="G10" s="13" t="s">
        <v>16</v>
      </c>
      <c r="H10" s="154">
        <v>7885</v>
      </c>
      <c r="I10" s="89">
        <v>7885</v>
      </c>
      <c r="J10" s="296">
        <f t="shared" si="0"/>
        <v>788.5</v>
      </c>
      <c r="K10" s="202"/>
      <c r="L10" s="202"/>
      <c r="M10" s="372"/>
      <c r="N10" s="21"/>
    </row>
    <row r="11" spans="1:16" ht="96" customHeight="1" x14ac:dyDescent="0.3">
      <c r="A11" s="370"/>
      <c r="B11" s="367"/>
      <c r="C11" s="54" t="s">
        <v>22</v>
      </c>
      <c r="D11" s="110" t="s">
        <v>10</v>
      </c>
      <c r="E11" s="19" t="s">
        <v>192</v>
      </c>
      <c r="F11" s="19" t="s">
        <v>15</v>
      </c>
      <c r="G11" s="13" t="s">
        <v>16</v>
      </c>
      <c r="H11" s="154">
        <v>14821.5</v>
      </c>
      <c r="I11" s="89">
        <v>14821.5</v>
      </c>
      <c r="J11" s="296">
        <f t="shared" si="0"/>
        <v>1482.15</v>
      </c>
      <c r="K11" s="202"/>
      <c r="L11" s="202"/>
      <c r="M11" s="372"/>
      <c r="N11" s="21"/>
    </row>
    <row r="12" spans="1:16" ht="75" customHeight="1" x14ac:dyDescent="0.3">
      <c r="A12" s="370"/>
      <c r="B12" s="367"/>
      <c r="C12" s="54" t="s">
        <v>30</v>
      </c>
      <c r="D12" s="110" t="s">
        <v>10</v>
      </c>
      <c r="E12" s="19" t="s">
        <v>191</v>
      </c>
      <c r="F12" s="19" t="s">
        <v>15</v>
      </c>
      <c r="G12" s="31" t="s">
        <v>16</v>
      </c>
      <c r="H12" s="154">
        <v>14709</v>
      </c>
      <c r="I12" s="89">
        <v>14709</v>
      </c>
      <c r="J12" s="296">
        <f t="shared" si="0"/>
        <v>1470.9</v>
      </c>
      <c r="K12" s="202"/>
      <c r="L12" s="202"/>
      <c r="M12" s="372"/>
      <c r="N12" s="21"/>
    </row>
    <row r="13" spans="1:16" ht="83.25" customHeight="1" x14ac:dyDescent="0.3">
      <c r="A13" s="370"/>
      <c r="B13" s="368"/>
      <c r="C13" s="26" t="s">
        <v>57</v>
      </c>
      <c r="D13" s="110" t="s">
        <v>10</v>
      </c>
      <c r="E13" s="19" t="s">
        <v>192</v>
      </c>
      <c r="F13" s="19" t="s">
        <v>15</v>
      </c>
      <c r="G13" s="31" t="s">
        <v>16</v>
      </c>
      <c r="H13" s="154">
        <v>9660</v>
      </c>
      <c r="I13" s="89">
        <v>9660</v>
      </c>
      <c r="J13" s="296">
        <f t="shared" si="0"/>
        <v>966</v>
      </c>
      <c r="K13" s="202"/>
      <c r="L13" s="202"/>
      <c r="M13" s="373"/>
      <c r="N13" s="21"/>
    </row>
    <row r="16" spans="1:16" ht="13.95" x14ac:dyDescent="0.3">
      <c r="H16" s="51"/>
    </row>
  </sheetData>
  <autoFilter ref="A6:N13"/>
  <customSheetViews>
    <customSheetView guid="{579F9344-F8B2-4E31-860D-FD03207C230E}" scale="90" showAutoFilter="1" hiddenRows="1" topLeftCell="A7">
      <selection activeCell="J22" sqref="J22"/>
      <pageMargins left="0.7" right="0.7" top="0.75" bottom="0.75" header="0.3" footer="0.3"/>
      <pageSetup paperSize="9" orientation="portrait" r:id="rId1"/>
      <autoFilter ref="A6:N22"/>
    </customSheetView>
    <customSheetView guid="{19C57684-8D4D-4FBE-AAB1-BD4921BD5728}" scale="90" showAutoFilter="1" hiddenRows="1" topLeftCell="A7">
      <selection activeCell="J22" sqref="J22"/>
      <pageMargins left="0.7" right="0.7" top="0.75" bottom="0.75" header="0.3" footer="0.3"/>
      <pageSetup paperSize="9" orientation="portrait" r:id="rId2"/>
      <autoFilter ref="A6:N22"/>
    </customSheetView>
  </customSheetViews>
  <mergeCells count="6">
    <mergeCell ref="A7:A13"/>
    <mergeCell ref="B1:N1"/>
    <mergeCell ref="B2:N2"/>
    <mergeCell ref="B3:N3"/>
    <mergeCell ref="B7:B13"/>
    <mergeCell ref="M7:M13"/>
  </mergeCells>
  <pageMargins left="0.70866141732283472" right="0.70866141732283472" top="0.74803149606299213" bottom="0.74803149606299213" header="0.31496062992125984" footer="0.31496062992125984"/>
  <pageSetup paperSize="9" scale="46" fitToHeight="100" orientation="landscape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  <pageSetUpPr fitToPage="1"/>
  </sheetPr>
  <dimension ref="A1:N14"/>
  <sheetViews>
    <sheetView zoomScale="90" zoomScaleNormal="90" zoomScaleSheetLayoutView="90" workbookViewId="0">
      <selection activeCell="I11" sqref="I11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35.10937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1.6640625" style="1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4" spans="1:14" ht="12.75" x14ac:dyDescent="0.2">
      <c r="B4" s="11" t="s">
        <v>65</v>
      </c>
    </row>
    <row r="5" spans="1:14" ht="105.6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177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50"/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6">
        <v>10</v>
      </c>
      <c r="L6" s="31">
        <v>11</v>
      </c>
      <c r="M6" s="35">
        <v>12</v>
      </c>
      <c r="N6" s="15">
        <v>13</v>
      </c>
    </row>
    <row r="7" spans="1:14" ht="101.25" customHeight="1" x14ac:dyDescent="0.3">
      <c r="A7" s="370">
        <v>15</v>
      </c>
      <c r="B7" s="358" t="s">
        <v>40</v>
      </c>
      <c r="C7" s="54" t="s">
        <v>19</v>
      </c>
      <c r="D7" s="110" t="s">
        <v>10</v>
      </c>
      <c r="E7" s="19" t="s">
        <v>191</v>
      </c>
      <c r="F7" s="19" t="s">
        <v>15</v>
      </c>
      <c r="G7" s="13" t="s">
        <v>16</v>
      </c>
      <c r="H7" s="154">
        <v>8757.5</v>
      </c>
      <c r="I7" s="89">
        <v>8757.5</v>
      </c>
      <c r="J7" s="296">
        <f>H7/100*10</f>
        <v>875.75</v>
      </c>
      <c r="K7" s="202"/>
      <c r="L7" s="202"/>
      <c r="M7" s="363" t="s">
        <v>175</v>
      </c>
      <c r="N7" s="19"/>
    </row>
    <row r="8" spans="1:14" ht="74.25" customHeight="1" x14ac:dyDescent="0.3">
      <c r="A8" s="370"/>
      <c r="B8" s="358"/>
      <c r="C8" s="54" t="s">
        <v>20</v>
      </c>
      <c r="D8" s="110" t="s">
        <v>10</v>
      </c>
      <c r="E8" s="19" t="s">
        <v>191</v>
      </c>
      <c r="F8" s="19" t="s">
        <v>15</v>
      </c>
      <c r="G8" s="13" t="s">
        <v>16</v>
      </c>
      <c r="H8" s="154">
        <v>6651.5</v>
      </c>
      <c r="I8" s="89">
        <v>6651.5</v>
      </c>
      <c r="J8" s="296">
        <f t="shared" ref="J8:J11" si="0">H8/100*10</f>
        <v>665.15</v>
      </c>
      <c r="K8" s="202"/>
      <c r="L8" s="202"/>
      <c r="M8" s="364"/>
      <c r="N8" s="19"/>
    </row>
    <row r="9" spans="1:14" ht="86.25" customHeight="1" x14ac:dyDescent="0.3">
      <c r="A9" s="370"/>
      <c r="B9" s="358"/>
      <c r="C9" s="54" t="s">
        <v>21</v>
      </c>
      <c r="D9" s="110" t="s">
        <v>10</v>
      </c>
      <c r="E9" s="19" t="s">
        <v>191</v>
      </c>
      <c r="F9" s="19" t="s">
        <v>15</v>
      </c>
      <c r="G9" s="31" t="s">
        <v>16</v>
      </c>
      <c r="H9" s="154">
        <v>2870</v>
      </c>
      <c r="I9" s="89">
        <v>2870</v>
      </c>
      <c r="J9" s="296">
        <f t="shared" si="0"/>
        <v>287</v>
      </c>
      <c r="K9" s="202"/>
      <c r="L9" s="202"/>
      <c r="M9" s="364"/>
      <c r="N9" s="21"/>
    </row>
    <row r="10" spans="1:14" ht="88.5" customHeight="1" x14ac:dyDescent="0.3">
      <c r="A10" s="370"/>
      <c r="B10" s="358"/>
      <c r="C10" s="54" t="s">
        <v>22</v>
      </c>
      <c r="D10" s="110" t="s">
        <v>10</v>
      </c>
      <c r="E10" s="19" t="s">
        <v>192</v>
      </c>
      <c r="F10" s="19" t="s">
        <v>15</v>
      </c>
      <c r="G10" s="13" t="s">
        <v>16</v>
      </c>
      <c r="H10" s="154">
        <v>8677.5</v>
      </c>
      <c r="I10" s="484">
        <v>8677.5</v>
      </c>
      <c r="J10" s="296">
        <f t="shared" si="0"/>
        <v>867.75</v>
      </c>
      <c r="K10" s="202"/>
      <c r="L10" s="202"/>
      <c r="M10" s="364"/>
      <c r="N10" s="21"/>
    </row>
    <row r="11" spans="1:14" ht="74.25" customHeight="1" x14ac:dyDescent="0.3">
      <c r="A11" s="370"/>
      <c r="B11" s="358"/>
      <c r="C11" s="26" t="s">
        <v>30</v>
      </c>
      <c r="D11" s="110" t="s">
        <v>10</v>
      </c>
      <c r="E11" s="19" t="s">
        <v>191</v>
      </c>
      <c r="F11" s="19" t="s">
        <v>15</v>
      </c>
      <c r="G11" s="13" t="s">
        <v>16</v>
      </c>
      <c r="H11" s="154">
        <v>31284</v>
      </c>
      <c r="I11" s="89">
        <v>31284</v>
      </c>
      <c r="J11" s="296">
        <f t="shared" si="0"/>
        <v>3128.3999999999996</v>
      </c>
      <c r="K11" s="202"/>
      <c r="L11" s="202"/>
      <c r="M11" s="365"/>
      <c r="N11" s="21"/>
    </row>
    <row r="12" spans="1:14" ht="13.95" x14ac:dyDescent="0.3">
      <c r="H12" s="24"/>
      <c r="I12" s="24"/>
    </row>
    <row r="14" spans="1:14" ht="13.95" x14ac:dyDescent="0.3">
      <c r="H14" s="51"/>
    </row>
  </sheetData>
  <autoFilter ref="A6:N11"/>
  <customSheetViews>
    <customSheetView guid="{579F9344-F8B2-4E31-860D-FD03207C230E}" scale="90" showAutoFilter="1" topLeftCell="A10">
      <selection activeCell="N7" sqref="N7:N8"/>
      <pageMargins left="0.7" right="0.7" top="0.75" bottom="0.75" header="0.3" footer="0.3"/>
      <pageSetup paperSize="9" orientation="portrait" r:id="rId1"/>
      <autoFilter ref="A6:N26"/>
    </customSheetView>
    <customSheetView guid="{19C57684-8D4D-4FBE-AAB1-BD4921BD5728}" scale="90" showAutoFilter="1" topLeftCell="A10">
      <selection activeCell="N7" sqref="N7:N8"/>
      <pageMargins left="0.7" right="0.7" top="0.75" bottom="0.75" header="0.3" footer="0.3"/>
      <pageSetup paperSize="9" orientation="portrait" r:id="rId2"/>
      <autoFilter ref="A6:N27"/>
    </customSheetView>
  </customSheetViews>
  <mergeCells count="6">
    <mergeCell ref="B1:N1"/>
    <mergeCell ref="B2:N2"/>
    <mergeCell ref="B3:N3"/>
    <mergeCell ref="B7:B11"/>
    <mergeCell ref="A7:A11"/>
    <mergeCell ref="M7:M11"/>
  </mergeCells>
  <pageMargins left="0.70866141732283472" right="0.70866141732283472" top="0.35433070866141736" bottom="0.35433070866141736" header="0.31496062992125984" footer="0.31496062992125984"/>
  <pageSetup paperSize="9" scale="60" fitToHeight="100" orientation="landscape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92D050"/>
    <pageSetUpPr fitToPage="1"/>
  </sheetPr>
  <dimension ref="A1:N16"/>
  <sheetViews>
    <sheetView zoomScale="90" zoomScaleNormal="90" workbookViewId="0">
      <selection activeCell="I7" sqref="I7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1.6640625" style="11" customWidth="1"/>
    <col min="9" max="9" width="11.6640625" style="11" bestFit="1" customWidth="1"/>
    <col min="10" max="10" width="12.33203125" style="11" bestFit="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B3" s="351" t="s">
        <v>153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168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4"/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6">
        <v>10</v>
      </c>
      <c r="L6" s="16">
        <v>11</v>
      </c>
      <c r="M6" s="15">
        <v>12</v>
      </c>
      <c r="N6" s="15">
        <v>13</v>
      </c>
    </row>
    <row r="7" spans="1:14" ht="144" customHeight="1" x14ac:dyDescent="0.3">
      <c r="A7" s="118">
        <v>16</v>
      </c>
      <c r="B7" s="117" t="s">
        <v>41</v>
      </c>
      <c r="C7" s="78" t="s">
        <v>30</v>
      </c>
      <c r="D7" s="31" t="s">
        <v>10</v>
      </c>
      <c r="E7" s="102" t="s">
        <v>191</v>
      </c>
      <c r="F7" s="102" t="s">
        <v>15</v>
      </c>
      <c r="G7" s="13" t="s">
        <v>16</v>
      </c>
      <c r="H7" s="33">
        <v>139023.5</v>
      </c>
      <c r="I7" s="89">
        <v>139023.5</v>
      </c>
      <c r="J7" s="299">
        <f>H7/100*10</f>
        <v>13902.349999999999</v>
      </c>
      <c r="K7" s="20"/>
      <c r="L7" s="20"/>
      <c r="M7" s="96" t="s">
        <v>175</v>
      </c>
      <c r="N7" s="21"/>
    </row>
    <row r="8" spans="1:14" ht="12.75" x14ac:dyDescent="0.2">
      <c r="A8" s="24"/>
    </row>
    <row r="9" spans="1:14" ht="12.75" x14ac:dyDescent="0.2">
      <c r="A9" s="24"/>
    </row>
    <row r="10" spans="1:14" ht="12.75" x14ac:dyDescent="0.2">
      <c r="A10" s="24"/>
    </row>
    <row r="11" spans="1:14" ht="12.75" x14ac:dyDescent="0.2">
      <c r="A11" s="24"/>
    </row>
    <row r="12" spans="1:14" ht="12.75" x14ac:dyDescent="0.2">
      <c r="A12" s="24"/>
    </row>
    <row r="13" spans="1:14" ht="12.75" x14ac:dyDescent="0.2">
      <c r="A13" s="24"/>
    </row>
    <row r="15" spans="1:14" x14ac:dyDescent="0.3">
      <c r="B15" s="357"/>
    </row>
    <row r="16" spans="1:14" ht="6.75" customHeight="1" x14ac:dyDescent="0.3">
      <c r="B16" s="357"/>
    </row>
  </sheetData>
  <autoFilter ref="A6:N7"/>
  <customSheetViews>
    <customSheetView guid="{579F9344-F8B2-4E31-860D-FD03207C230E}" scale="90" showAutoFilter="1">
      <selection activeCell="N8" sqref="N8"/>
      <pageMargins left="0.7" right="0.7" top="0.75" bottom="0.75" header="0.3" footer="0.3"/>
      <pageSetup paperSize="9" orientation="portrait" r:id="rId1"/>
      <autoFilter ref="A6:N12"/>
    </customSheetView>
    <customSheetView guid="{19C57684-8D4D-4FBE-AAB1-BD4921BD5728}" scale="90" showAutoFilter="1">
      <selection activeCell="B3" sqref="B3:N3"/>
      <pageMargins left="0.7" right="0.7" top="0.75" bottom="0.75" header="0.3" footer="0.3"/>
      <pageSetup paperSize="9" orientation="portrait" r:id="rId2"/>
      <autoFilter ref="A6:N12"/>
    </customSheetView>
  </customSheetViews>
  <mergeCells count="4">
    <mergeCell ref="B15:B16"/>
    <mergeCell ref="B1:N1"/>
    <mergeCell ref="B2:N2"/>
    <mergeCell ref="B3:N3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92D050"/>
    <pageSetUpPr fitToPage="1"/>
  </sheetPr>
  <dimension ref="A1:N14"/>
  <sheetViews>
    <sheetView zoomScale="90" zoomScaleNormal="90" workbookViewId="0">
      <selection activeCell="I8" sqref="I8"/>
    </sheetView>
  </sheetViews>
  <sheetFormatPr defaultColWidth="9.109375" defaultRowHeight="13.8" x14ac:dyDescent="0.3"/>
  <cols>
    <col min="1" max="1" width="5.88671875" style="11" customWidth="1"/>
    <col min="2" max="2" width="15.6640625" style="11" customWidth="1"/>
    <col min="3" max="3" width="22.6640625" style="11" customWidth="1"/>
    <col min="4" max="4" width="10.33203125" style="11" customWidth="1"/>
    <col min="5" max="5" width="11" style="11" customWidth="1"/>
    <col min="6" max="6" width="29.44140625" style="11" customWidth="1"/>
    <col min="7" max="7" width="9.109375" style="11"/>
    <col min="8" max="8" width="10.44140625" style="11" customWidth="1"/>
    <col min="9" max="9" width="11.6640625" style="11" bestFit="1" customWidth="1"/>
    <col min="10" max="10" width="10.6640625" style="11" bestFit="1" customWidth="1"/>
    <col min="11" max="11" width="12.44140625" style="22" customWidth="1"/>
    <col min="12" max="12" width="10.33203125" style="22" bestFit="1" customWidth="1"/>
    <col min="13" max="13" width="14.109375" style="11" customWidth="1"/>
    <col min="14" max="14" width="39.88671875" style="11" customWidth="1"/>
    <col min="15" max="16384" width="9.109375" style="11"/>
  </cols>
  <sheetData>
    <row r="1" spans="1:14" ht="15.6" x14ac:dyDescent="0.3">
      <c r="B1" s="353" t="s">
        <v>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12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177</v>
      </c>
      <c r="I5" s="1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14"/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6">
        <v>10</v>
      </c>
      <c r="L6" s="29">
        <v>11</v>
      </c>
      <c r="M6" s="35">
        <v>12</v>
      </c>
      <c r="N6" s="15">
        <v>13</v>
      </c>
    </row>
    <row r="7" spans="1:14" ht="56.25" customHeight="1" x14ac:dyDescent="0.3">
      <c r="A7" s="380">
        <v>17</v>
      </c>
      <c r="B7" s="366" t="s">
        <v>42</v>
      </c>
      <c r="C7" s="52" t="s">
        <v>18</v>
      </c>
      <c r="D7" s="177" t="s">
        <v>10</v>
      </c>
      <c r="E7" s="19" t="s">
        <v>191</v>
      </c>
      <c r="F7" s="19" t="s">
        <v>15</v>
      </c>
      <c r="G7" s="31" t="s">
        <v>16</v>
      </c>
      <c r="H7" s="154">
        <v>13894</v>
      </c>
      <c r="I7" s="89">
        <v>13894</v>
      </c>
      <c r="J7" s="288">
        <f>H7/100*10</f>
        <v>1389.4</v>
      </c>
      <c r="K7" s="178"/>
      <c r="L7" s="178"/>
      <c r="M7" s="363" t="s">
        <v>175</v>
      </c>
      <c r="N7" s="35"/>
    </row>
    <row r="8" spans="1:14" ht="82.5" customHeight="1" x14ac:dyDescent="0.3">
      <c r="A8" s="381"/>
      <c r="B8" s="368"/>
      <c r="C8" s="26" t="s">
        <v>30</v>
      </c>
      <c r="D8" s="31" t="s">
        <v>10</v>
      </c>
      <c r="E8" s="104" t="s">
        <v>191</v>
      </c>
      <c r="F8" s="104" t="s">
        <v>15</v>
      </c>
      <c r="G8" s="13" t="s">
        <v>16</v>
      </c>
      <c r="H8" s="294">
        <v>129355.6</v>
      </c>
      <c r="I8" s="151">
        <v>129355.6</v>
      </c>
      <c r="J8" s="288">
        <f>H8/100*10</f>
        <v>12935.560000000001</v>
      </c>
      <c r="K8" s="20"/>
      <c r="L8" s="101"/>
      <c r="M8" s="365"/>
      <c r="N8" s="21"/>
    </row>
    <row r="9" spans="1:14" ht="12.75" x14ac:dyDescent="0.2">
      <c r="A9" s="24"/>
    </row>
    <row r="10" spans="1:14" ht="12.75" x14ac:dyDescent="0.2">
      <c r="A10" s="24"/>
    </row>
    <row r="11" spans="1:14" ht="12.75" x14ac:dyDescent="0.2">
      <c r="A11" s="24"/>
    </row>
    <row r="12" spans="1:14" x14ac:dyDescent="0.3">
      <c r="A12" s="24"/>
      <c r="B12" s="357"/>
      <c r="I12" s="236"/>
    </row>
    <row r="13" spans="1:14" ht="21" customHeight="1" x14ac:dyDescent="0.3">
      <c r="A13" s="24"/>
      <c r="B13" s="357"/>
    </row>
    <row r="14" spans="1:14" ht="12.75" x14ac:dyDescent="0.2">
      <c r="A14" s="24"/>
      <c r="I14" s="236"/>
    </row>
  </sheetData>
  <autoFilter ref="A6:N8"/>
  <customSheetViews>
    <customSheetView guid="{579F9344-F8B2-4E31-860D-FD03207C230E}" scale="90" showAutoFilter="1">
      <selection activeCell="S13" sqref="S13"/>
      <pageMargins left="0.7" right="0.7" top="0.75" bottom="0.75" header="0.3" footer="0.3"/>
      <pageSetup paperSize="9" orientation="portrait" r:id="rId1"/>
      <autoFilter ref="A6:N14"/>
    </customSheetView>
    <customSheetView guid="{19C57684-8D4D-4FBE-AAB1-BD4921BD5728}" scale="90" showAutoFilter="1">
      <selection activeCell="S13" sqref="S13"/>
      <pageMargins left="0.7" right="0.7" top="0.75" bottom="0.75" header="0.3" footer="0.3"/>
      <pageSetup paperSize="9" orientation="portrait" r:id="rId2"/>
      <autoFilter ref="A6:N14"/>
    </customSheetView>
  </customSheetViews>
  <mergeCells count="7">
    <mergeCell ref="A7:A8"/>
    <mergeCell ref="B12:B13"/>
    <mergeCell ref="B1:N1"/>
    <mergeCell ref="B2:N2"/>
    <mergeCell ref="B3:N3"/>
    <mergeCell ref="B7:B8"/>
    <mergeCell ref="M7:M8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92D050"/>
    <pageSetUpPr fitToPage="1"/>
  </sheetPr>
  <dimension ref="A1:P22"/>
  <sheetViews>
    <sheetView zoomScale="90" zoomScaleNormal="90" workbookViewId="0">
      <selection activeCell="F5" sqref="F5"/>
    </sheetView>
  </sheetViews>
  <sheetFormatPr defaultColWidth="9.109375" defaultRowHeight="13.8" x14ac:dyDescent="0.3"/>
  <cols>
    <col min="1" max="1" width="5.88671875" style="24" customWidth="1"/>
    <col min="2" max="2" width="17.44140625" style="24" customWidth="1"/>
    <col min="3" max="3" width="24.6640625" style="24" customWidth="1"/>
    <col min="4" max="4" width="12.44140625" style="24" customWidth="1"/>
    <col min="5" max="5" width="13.44140625" style="24" customWidth="1"/>
    <col min="6" max="6" width="30.88671875" style="24" customWidth="1"/>
    <col min="7" max="7" width="9.33203125" style="24" bestFit="1" customWidth="1"/>
    <col min="8" max="8" width="13.109375" style="24" customWidth="1"/>
    <col min="9" max="9" width="11.88671875" style="24" customWidth="1"/>
    <col min="10" max="10" width="11.33203125" style="152" bestFit="1" customWidth="1"/>
    <col min="11" max="11" width="11.6640625" style="152" customWidth="1"/>
    <col min="12" max="12" width="10" style="152" bestFit="1" customWidth="1"/>
    <col min="13" max="13" width="11.6640625" style="152" customWidth="1"/>
    <col min="14" max="14" width="14.33203125" style="152" customWidth="1"/>
    <col min="15" max="16384" width="9.109375" style="24"/>
  </cols>
  <sheetData>
    <row r="1" spans="1:16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6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6" ht="15.6" x14ac:dyDescent="0.3">
      <c r="B3" s="351" t="s">
        <v>161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6" ht="158.4" x14ac:dyDescent="0.3">
      <c r="A5" s="62" t="s">
        <v>1</v>
      </c>
      <c r="B5" s="62" t="s">
        <v>2</v>
      </c>
      <c r="C5" s="62" t="s">
        <v>3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168</v>
      </c>
      <c r="I5" s="62" t="s">
        <v>176</v>
      </c>
      <c r="J5" s="251" t="s">
        <v>162</v>
      </c>
      <c r="K5" s="251" t="s">
        <v>163</v>
      </c>
      <c r="L5" s="251" t="s">
        <v>164</v>
      </c>
      <c r="M5" s="251" t="s">
        <v>165</v>
      </c>
      <c r="N5" s="257" t="s">
        <v>170</v>
      </c>
    </row>
    <row r="6" spans="1:16" ht="13.5" thickBot="1" x14ac:dyDescent="0.25">
      <c r="A6" s="161"/>
      <c r="B6" s="137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64">
        <v>10</v>
      </c>
      <c r="L6" s="64">
        <v>11</v>
      </c>
      <c r="M6" s="64">
        <v>12</v>
      </c>
      <c r="N6" s="64">
        <v>13</v>
      </c>
    </row>
    <row r="7" spans="1:16" ht="62.25" customHeight="1" x14ac:dyDescent="0.3">
      <c r="A7" s="370">
        <v>18</v>
      </c>
      <c r="B7" s="382" t="s">
        <v>160</v>
      </c>
      <c r="C7" s="389" t="s">
        <v>60</v>
      </c>
      <c r="D7" s="347" t="s">
        <v>10</v>
      </c>
      <c r="E7" s="26" t="s">
        <v>193</v>
      </c>
      <c r="F7" s="66" t="s">
        <v>123</v>
      </c>
      <c r="G7" s="67" t="s">
        <v>12</v>
      </c>
      <c r="H7" s="92">
        <v>-5.24</v>
      </c>
      <c r="I7" s="166">
        <v>-2.82</v>
      </c>
      <c r="J7" s="160">
        <v>0</v>
      </c>
      <c r="K7" s="166"/>
      <c r="L7" s="166"/>
      <c r="M7" s="392" t="s">
        <v>175</v>
      </c>
      <c r="N7" s="166"/>
      <c r="O7" s="208"/>
    </row>
    <row r="8" spans="1:16" ht="30.75" customHeight="1" x14ac:dyDescent="0.3">
      <c r="A8" s="370"/>
      <c r="B8" s="382"/>
      <c r="C8" s="390"/>
      <c r="D8" s="384"/>
      <c r="E8" s="26" t="s">
        <v>191</v>
      </c>
      <c r="F8" s="26" t="s">
        <v>43</v>
      </c>
      <c r="G8" s="138" t="s">
        <v>44</v>
      </c>
      <c r="H8" s="312">
        <v>1078376</v>
      </c>
      <c r="I8" s="485">
        <v>1124633</v>
      </c>
      <c r="J8" s="313">
        <f>H8/100*10</f>
        <v>107837.6</v>
      </c>
      <c r="K8" s="166"/>
      <c r="L8" s="166"/>
      <c r="M8" s="393"/>
      <c r="N8" s="166"/>
    </row>
    <row r="9" spans="1:16" ht="46.5" customHeight="1" x14ac:dyDescent="0.3">
      <c r="A9" s="370"/>
      <c r="B9" s="383"/>
      <c r="C9" s="386" t="s">
        <v>61</v>
      </c>
      <c r="D9" s="347" t="s">
        <v>10</v>
      </c>
      <c r="E9" s="26" t="s">
        <v>193</v>
      </c>
      <c r="F9" s="66" t="s">
        <v>98</v>
      </c>
      <c r="G9" s="67" t="s">
        <v>12</v>
      </c>
      <c r="H9" s="89">
        <v>3.64</v>
      </c>
      <c r="I9" s="151">
        <v>18.64</v>
      </c>
      <c r="J9" s="156">
        <v>0</v>
      </c>
      <c r="K9" s="167"/>
      <c r="L9" s="167"/>
      <c r="M9" s="393"/>
      <c r="N9" s="167"/>
      <c r="O9" s="75"/>
    </row>
    <row r="10" spans="1:16" ht="48.75" customHeight="1" x14ac:dyDescent="0.3">
      <c r="A10" s="370"/>
      <c r="B10" s="383"/>
      <c r="C10" s="391"/>
      <c r="D10" s="384"/>
      <c r="E10" s="26" t="s">
        <v>191</v>
      </c>
      <c r="F10" s="26" t="s">
        <v>43</v>
      </c>
      <c r="G10" s="63" t="s">
        <v>44</v>
      </c>
      <c r="H10" s="160">
        <v>49748</v>
      </c>
      <c r="I10" s="160">
        <v>60848</v>
      </c>
      <c r="J10" s="160">
        <f>H10/100*10</f>
        <v>4974.8</v>
      </c>
      <c r="K10" s="160"/>
      <c r="L10" s="160"/>
      <c r="M10" s="393"/>
      <c r="N10" s="160"/>
    </row>
    <row r="11" spans="1:16" ht="49.5" customHeight="1" x14ac:dyDescent="0.3">
      <c r="A11" s="370"/>
      <c r="B11" s="383"/>
      <c r="C11" s="386" t="s">
        <v>45</v>
      </c>
      <c r="D11" s="347" t="s">
        <v>10</v>
      </c>
      <c r="E11" s="26" t="s">
        <v>193</v>
      </c>
      <c r="F11" s="66" t="s">
        <v>123</v>
      </c>
      <c r="G11" s="67" t="s">
        <v>12</v>
      </c>
      <c r="H11" s="167">
        <v>-43.1</v>
      </c>
      <c r="I11" s="167">
        <v>-12.84</v>
      </c>
      <c r="J11" s="160">
        <v>0</v>
      </c>
      <c r="K11" s="166"/>
      <c r="L11" s="166"/>
      <c r="M11" s="393"/>
      <c r="N11" s="166"/>
      <c r="O11" s="75"/>
    </row>
    <row r="12" spans="1:16" ht="45" customHeight="1" x14ac:dyDescent="0.3">
      <c r="A12" s="370"/>
      <c r="B12" s="383"/>
      <c r="C12" s="387"/>
      <c r="D12" s="384"/>
      <c r="E12" s="26" t="s">
        <v>191</v>
      </c>
      <c r="F12" s="26" t="s">
        <v>43</v>
      </c>
      <c r="G12" s="63" t="s">
        <v>44</v>
      </c>
      <c r="H12" s="160">
        <v>38122</v>
      </c>
      <c r="I12" s="160">
        <v>64362</v>
      </c>
      <c r="J12" s="160">
        <f>H12/100*10</f>
        <v>3812.2000000000003</v>
      </c>
      <c r="K12" s="160"/>
      <c r="L12" s="160"/>
      <c r="M12" s="393"/>
      <c r="N12" s="160"/>
      <c r="O12" s="75"/>
      <c r="P12" s="208"/>
    </row>
    <row r="13" spans="1:16" ht="35.25" customHeight="1" x14ac:dyDescent="0.3">
      <c r="A13" s="370"/>
      <c r="B13" s="383"/>
      <c r="C13" s="388" t="s">
        <v>129</v>
      </c>
      <c r="D13" s="382" t="s">
        <v>26</v>
      </c>
      <c r="E13" s="26" t="s">
        <v>193</v>
      </c>
      <c r="F13" s="26" t="s">
        <v>130</v>
      </c>
      <c r="G13" s="63" t="s">
        <v>12</v>
      </c>
      <c r="H13" s="157">
        <v>100</v>
      </c>
      <c r="I13" s="345">
        <v>100</v>
      </c>
      <c r="J13" s="288">
        <v>10</v>
      </c>
      <c r="K13" s="252"/>
      <c r="L13" s="252"/>
      <c r="M13" s="393"/>
      <c r="N13" s="252"/>
    </row>
    <row r="14" spans="1:16" ht="35.25" customHeight="1" x14ac:dyDescent="0.3">
      <c r="A14" s="370"/>
      <c r="B14" s="383"/>
      <c r="C14" s="388"/>
      <c r="D14" s="382"/>
      <c r="E14" s="26" t="s">
        <v>191</v>
      </c>
      <c r="F14" s="26" t="s">
        <v>131</v>
      </c>
      <c r="G14" s="63" t="s">
        <v>14</v>
      </c>
      <c r="H14" s="166">
        <v>10000</v>
      </c>
      <c r="I14" s="166">
        <v>28166</v>
      </c>
      <c r="J14" s="160">
        <f>H14/100*10</f>
        <v>1000</v>
      </c>
      <c r="K14" s="166"/>
      <c r="L14" s="166"/>
      <c r="M14" s="394"/>
      <c r="N14" s="166"/>
    </row>
    <row r="16" spans="1:16" ht="13.95" x14ac:dyDescent="0.3">
      <c r="H16" s="165"/>
    </row>
    <row r="17" spans="5:8" ht="26.25" customHeight="1" x14ac:dyDescent="0.3">
      <c r="H17" s="163"/>
    </row>
    <row r="18" spans="5:8" ht="13.95" x14ac:dyDescent="0.3">
      <c r="H18" s="163"/>
    </row>
    <row r="19" spans="5:8" ht="13.95" x14ac:dyDescent="0.3">
      <c r="E19" s="90"/>
      <c r="F19" s="91"/>
      <c r="H19" s="165"/>
    </row>
    <row r="20" spans="5:8" ht="13.95" x14ac:dyDescent="0.3">
      <c r="E20" s="90"/>
      <c r="F20" s="90"/>
    </row>
    <row r="21" spans="5:8" ht="13.95" x14ac:dyDescent="0.3">
      <c r="E21" s="90"/>
      <c r="F21" s="87"/>
    </row>
    <row r="22" spans="5:8" ht="13.95" x14ac:dyDescent="0.3">
      <c r="E22" s="90"/>
      <c r="F22" s="87"/>
    </row>
  </sheetData>
  <autoFilter ref="A6:N14"/>
  <customSheetViews>
    <customSheetView guid="{579F9344-F8B2-4E31-860D-FD03207C230E}" scale="90" showAutoFilter="1" topLeftCell="A7">
      <selection activeCell="L7" sqref="L7:L9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>
      <selection activeCell="L7" sqref="L7:L9"/>
      <pageMargins left="0.7" right="0.7" top="0.75" bottom="0.75" header="0.3" footer="0.3"/>
      <pageSetup paperSize="9" orientation="portrait" r:id="rId2"/>
      <autoFilter ref="A6:N20"/>
    </customSheetView>
  </customSheetViews>
  <mergeCells count="14">
    <mergeCell ref="A7:A14"/>
    <mergeCell ref="B7:B14"/>
    <mergeCell ref="D7:D8"/>
    <mergeCell ref="B1:N1"/>
    <mergeCell ref="B2:N2"/>
    <mergeCell ref="B3:N3"/>
    <mergeCell ref="D13:D14"/>
    <mergeCell ref="C11:C12"/>
    <mergeCell ref="C13:C14"/>
    <mergeCell ref="C7:C8"/>
    <mergeCell ref="C9:C10"/>
    <mergeCell ref="D9:D10"/>
    <mergeCell ref="D11:D12"/>
    <mergeCell ref="M7:M14"/>
  </mergeCells>
  <pageMargins left="0.70866141732283472" right="0.70866141732283472" top="0.15748031496062992" bottom="0.15748031496062992" header="0.31496062992125984" footer="0.31496062992125984"/>
  <pageSetup paperSize="9" scale="60" fitToHeight="100" orientation="landscape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  <pageSetUpPr fitToPage="1"/>
  </sheetPr>
  <dimension ref="A1:S25"/>
  <sheetViews>
    <sheetView zoomScale="90" zoomScaleNormal="90" zoomScaleSheetLayoutView="89" workbookViewId="0">
      <selection activeCell="I9" sqref="I9"/>
    </sheetView>
  </sheetViews>
  <sheetFormatPr defaultColWidth="9.109375" defaultRowHeight="13.8" x14ac:dyDescent="0.3"/>
  <cols>
    <col min="1" max="1" width="5.88671875" style="24" customWidth="1"/>
    <col min="2" max="2" width="15.6640625" style="24" customWidth="1"/>
    <col min="3" max="3" width="22.6640625" style="24" customWidth="1"/>
    <col min="4" max="4" width="10.33203125" style="24" customWidth="1"/>
    <col min="5" max="5" width="10.5546875" style="24" bestFit="1" customWidth="1"/>
    <col min="6" max="6" width="29.44140625" style="24" customWidth="1"/>
    <col min="7" max="7" width="9.109375" style="24"/>
    <col min="8" max="8" width="10.44140625" style="24" customWidth="1"/>
    <col min="9" max="9" width="11.6640625" style="24" bestFit="1" customWidth="1"/>
    <col min="10" max="10" width="13.44140625" style="24" customWidth="1"/>
    <col min="11" max="11" width="12.44140625" style="25" customWidth="1"/>
    <col min="12" max="12" width="10.33203125" style="25" bestFit="1" customWidth="1"/>
    <col min="13" max="13" width="14.109375" style="24" customWidth="1"/>
    <col min="14" max="14" width="39.88671875" style="24" customWidth="1"/>
    <col min="15" max="17" width="9.109375" style="24"/>
    <col min="18" max="18" width="11.33203125" style="24" bestFit="1" customWidth="1"/>
    <col min="19" max="16384" width="9.109375" style="24"/>
  </cols>
  <sheetData>
    <row r="1" spans="1:19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9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9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9" ht="105.6" x14ac:dyDescent="0.3">
      <c r="A5" s="62" t="s">
        <v>1</v>
      </c>
      <c r="B5" s="62" t="s">
        <v>2</v>
      </c>
      <c r="C5" s="62" t="s">
        <v>3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168</v>
      </c>
      <c r="I5" s="6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9" ht="13.5" thickBot="1" x14ac:dyDescent="0.25">
      <c r="A6" s="71"/>
      <c r="B6" s="181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65">
        <v>10</v>
      </c>
      <c r="L6" s="255">
        <v>11</v>
      </c>
      <c r="M6" s="198">
        <v>12</v>
      </c>
      <c r="N6" s="64">
        <v>13</v>
      </c>
    </row>
    <row r="7" spans="1:19" ht="54.75" customHeight="1" x14ac:dyDescent="0.3">
      <c r="A7" s="396">
        <v>19</v>
      </c>
      <c r="B7" s="382" t="s">
        <v>109</v>
      </c>
      <c r="C7" s="389" t="s">
        <v>73</v>
      </c>
      <c r="D7" s="401" t="s">
        <v>10</v>
      </c>
      <c r="E7" s="26" t="s">
        <v>193</v>
      </c>
      <c r="F7" s="66" t="s">
        <v>124</v>
      </c>
      <c r="G7" s="67" t="s">
        <v>12</v>
      </c>
      <c r="H7" s="92">
        <v>-5.24</v>
      </c>
      <c r="I7" s="166">
        <v>-2.82</v>
      </c>
      <c r="J7" s="288">
        <v>0</v>
      </c>
      <c r="K7" s="158"/>
      <c r="L7" s="264"/>
      <c r="M7" s="347" t="s">
        <v>175</v>
      </c>
      <c r="N7" s="19"/>
      <c r="R7" s="48"/>
      <c r="S7" s="48"/>
    </row>
    <row r="8" spans="1:19" ht="40.5" customHeight="1" x14ac:dyDescent="0.3">
      <c r="A8" s="370"/>
      <c r="B8" s="382"/>
      <c r="C8" s="400"/>
      <c r="D8" s="399"/>
      <c r="E8" s="26" t="s">
        <v>191</v>
      </c>
      <c r="F8" s="26" t="s">
        <v>43</v>
      </c>
      <c r="G8" s="63" t="s">
        <v>44</v>
      </c>
      <c r="H8" s="156">
        <v>1078376</v>
      </c>
      <c r="I8" s="156">
        <v>1124633</v>
      </c>
      <c r="J8" s="288">
        <f>H8/100*10</f>
        <v>107837.6</v>
      </c>
      <c r="K8" s="158"/>
      <c r="L8" s="265"/>
      <c r="M8" s="402"/>
      <c r="N8" s="26"/>
      <c r="P8" s="103"/>
      <c r="R8" s="395"/>
      <c r="S8" s="395"/>
    </row>
    <row r="9" spans="1:19" ht="39.6" x14ac:dyDescent="0.3">
      <c r="A9" s="370"/>
      <c r="B9" s="382"/>
      <c r="C9" s="397" t="s">
        <v>74</v>
      </c>
      <c r="D9" s="347" t="s">
        <v>10</v>
      </c>
      <c r="E9" s="26" t="s">
        <v>193</v>
      </c>
      <c r="F9" s="66" t="s">
        <v>99</v>
      </c>
      <c r="G9" s="67" t="s">
        <v>12</v>
      </c>
      <c r="H9" s="166">
        <v>3.64</v>
      </c>
      <c r="I9" s="166">
        <v>18.64</v>
      </c>
      <c r="J9" s="288">
        <v>0</v>
      </c>
      <c r="K9" s="149"/>
      <c r="L9" s="264"/>
      <c r="M9" s="402"/>
      <c r="N9" s="26"/>
    </row>
    <row r="10" spans="1:19" ht="53.25" customHeight="1" x14ac:dyDescent="0.3">
      <c r="A10" s="370"/>
      <c r="B10" s="382"/>
      <c r="C10" s="398"/>
      <c r="D10" s="399"/>
      <c r="E10" s="26" t="s">
        <v>191</v>
      </c>
      <c r="F10" s="26" t="s">
        <v>43</v>
      </c>
      <c r="G10" s="63" t="s">
        <v>44</v>
      </c>
      <c r="H10" s="60">
        <v>49748</v>
      </c>
      <c r="I10" s="156">
        <v>60848</v>
      </c>
      <c r="J10" s="288">
        <f>H10/100*10</f>
        <v>4974.8</v>
      </c>
      <c r="K10" s="149"/>
      <c r="L10" s="264"/>
      <c r="M10" s="402"/>
      <c r="N10" s="26"/>
    </row>
    <row r="11" spans="1:19" ht="50.25" customHeight="1" x14ac:dyDescent="0.3">
      <c r="A11" s="370"/>
      <c r="B11" s="382"/>
      <c r="C11" s="397" t="s">
        <v>75</v>
      </c>
      <c r="D11" s="347" t="s">
        <v>10</v>
      </c>
      <c r="E11" s="26" t="s">
        <v>193</v>
      </c>
      <c r="F11" s="66" t="s">
        <v>124</v>
      </c>
      <c r="G11" s="67" t="s">
        <v>12</v>
      </c>
      <c r="H11" s="93">
        <v>-43.1</v>
      </c>
      <c r="I11" s="166">
        <v>-12.84</v>
      </c>
      <c r="J11" s="288">
        <v>0</v>
      </c>
      <c r="K11" s="158"/>
      <c r="L11" s="264"/>
      <c r="M11" s="402"/>
      <c r="N11" s="26"/>
    </row>
    <row r="12" spans="1:19" ht="45.75" customHeight="1" x14ac:dyDescent="0.3">
      <c r="A12" s="370"/>
      <c r="B12" s="382"/>
      <c r="C12" s="398"/>
      <c r="D12" s="399"/>
      <c r="E12" s="26" t="s">
        <v>191</v>
      </c>
      <c r="F12" s="26" t="s">
        <v>43</v>
      </c>
      <c r="G12" s="63" t="s">
        <v>44</v>
      </c>
      <c r="H12" s="60">
        <v>38122</v>
      </c>
      <c r="I12" s="156">
        <v>64362</v>
      </c>
      <c r="J12" s="288">
        <f>H12/100*10</f>
        <v>3812.2000000000003</v>
      </c>
      <c r="K12" s="158"/>
      <c r="L12" s="264"/>
      <c r="M12" s="402"/>
      <c r="N12" s="70"/>
    </row>
    <row r="13" spans="1:19" ht="28.5" customHeight="1" x14ac:dyDescent="0.3">
      <c r="A13" s="370"/>
      <c r="B13" s="382"/>
      <c r="C13" s="388" t="s">
        <v>129</v>
      </c>
      <c r="D13" s="382" t="s">
        <v>26</v>
      </c>
      <c r="E13" s="26" t="s">
        <v>193</v>
      </c>
      <c r="F13" s="26" t="s">
        <v>130</v>
      </c>
      <c r="G13" s="63" t="s">
        <v>12</v>
      </c>
      <c r="H13" s="61">
        <v>100</v>
      </c>
      <c r="I13" s="61">
        <v>100</v>
      </c>
      <c r="J13" s="288">
        <f>H13/100*10</f>
        <v>10</v>
      </c>
      <c r="K13" s="158"/>
      <c r="L13" s="266"/>
      <c r="M13" s="402"/>
      <c r="N13" s="70"/>
    </row>
    <row r="14" spans="1:19" ht="26.4" x14ac:dyDescent="0.3">
      <c r="A14" s="370"/>
      <c r="B14" s="382"/>
      <c r="C14" s="388"/>
      <c r="D14" s="382"/>
      <c r="E14" s="26" t="s">
        <v>191</v>
      </c>
      <c r="F14" s="26" t="s">
        <v>131</v>
      </c>
      <c r="G14" s="63" t="s">
        <v>14</v>
      </c>
      <c r="H14" s="156">
        <v>10000</v>
      </c>
      <c r="I14" s="156">
        <v>28166</v>
      </c>
      <c r="J14" s="288">
        <f>H14/100*10</f>
        <v>1000</v>
      </c>
      <c r="K14" s="197"/>
      <c r="L14" s="266"/>
      <c r="M14" s="348"/>
      <c r="N14" s="70"/>
    </row>
    <row r="17" spans="4:8" ht="12.75" customHeight="1" x14ac:dyDescent="0.3">
      <c r="H17" s="75"/>
    </row>
    <row r="20" spans="4:8" ht="13.95" x14ac:dyDescent="0.3">
      <c r="D20" s="90"/>
      <c r="E20" s="90"/>
      <c r="F20" s="91"/>
      <c r="H20" s="163"/>
    </row>
    <row r="21" spans="4:8" x14ac:dyDescent="0.3">
      <c r="D21" s="90"/>
      <c r="E21" s="90"/>
      <c r="F21" s="90"/>
    </row>
    <row r="22" spans="4:8" x14ac:dyDescent="0.3">
      <c r="D22" s="90"/>
      <c r="E22" s="90"/>
      <c r="F22" s="90"/>
    </row>
    <row r="23" spans="4:8" x14ac:dyDescent="0.3">
      <c r="D23" s="90"/>
      <c r="E23" s="90"/>
      <c r="F23" s="87"/>
    </row>
    <row r="24" spans="4:8" x14ac:dyDescent="0.3">
      <c r="D24" s="90"/>
      <c r="E24" s="90"/>
      <c r="F24" s="87"/>
    </row>
    <row r="25" spans="4:8" x14ac:dyDescent="0.3">
      <c r="D25" s="90"/>
      <c r="E25" s="90"/>
      <c r="F25" s="90"/>
    </row>
  </sheetData>
  <autoFilter ref="A6:N12"/>
  <customSheetViews>
    <customSheetView guid="{579F9344-F8B2-4E31-860D-FD03207C230E}" scale="90" showAutoFilter="1" topLeftCell="A4">
      <selection activeCell="I18" sqref="I18"/>
      <pageMargins left="0.7" right="0.7" top="0.75" bottom="0.75" header="0.3" footer="0.3"/>
      <pageSetup paperSize="9" orientation="portrait" r:id="rId1"/>
      <autoFilter ref="A6:N17"/>
    </customSheetView>
    <customSheetView guid="{19C57684-8D4D-4FBE-AAB1-BD4921BD5728}" scale="90" showAutoFilter="1" topLeftCell="A4">
      <selection activeCell="I18" sqref="I18"/>
      <pageMargins left="0.7" right="0.7" top="0.75" bottom="0.75" header="0.3" footer="0.3"/>
      <pageSetup paperSize="9" orientation="portrait" r:id="rId2"/>
      <autoFilter ref="A6:N17"/>
    </customSheetView>
  </customSheetViews>
  <mergeCells count="15">
    <mergeCell ref="C13:C14"/>
    <mergeCell ref="R8:S8"/>
    <mergeCell ref="D13:D14"/>
    <mergeCell ref="A7:A14"/>
    <mergeCell ref="B1:N1"/>
    <mergeCell ref="B2:N2"/>
    <mergeCell ref="B3:N3"/>
    <mergeCell ref="C11:C12"/>
    <mergeCell ref="D11:D12"/>
    <mergeCell ref="C7:C8"/>
    <mergeCell ref="D7:D8"/>
    <mergeCell ref="B7:B14"/>
    <mergeCell ref="C9:C10"/>
    <mergeCell ref="D9:D10"/>
    <mergeCell ref="M7:M14"/>
  </mergeCells>
  <pageMargins left="0.70866141732283472" right="0.70866141732283472" top="0.35433070866141736" bottom="0.35433070866141736" header="0.31496062992125984" footer="0.31496062992125984"/>
  <pageSetup paperSize="9" fitToWidth="0" orientation="landscape"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92D050"/>
    <pageSetUpPr fitToPage="1"/>
  </sheetPr>
  <dimension ref="A1:U16"/>
  <sheetViews>
    <sheetView topLeftCell="D1" zoomScaleNormal="100" workbookViewId="0">
      <selection activeCell="J5" sqref="J5"/>
    </sheetView>
  </sheetViews>
  <sheetFormatPr defaultColWidth="9.109375" defaultRowHeight="14.4" x14ac:dyDescent="0.3"/>
  <cols>
    <col min="1" max="2" width="5.88671875" style="315" customWidth="1"/>
    <col min="3" max="3" width="11.6640625" style="315" customWidth="1"/>
    <col min="4" max="4" width="35.5546875" style="315" customWidth="1"/>
    <col min="5" max="5" width="10.33203125" style="315" customWidth="1"/>
    <col min="6" max="6" width="11" style="315" customWidth="1"/>
    <col min="7" max="7" width="29.44140625" style="315" customWidth="1"/>
    <col min="8" max="8" width="9.109375" style="315"/>
    <col min="9" max="9" width="10.44140625" style="315" customWidth="1"/>
    <col min="10" max="10" width="11.6640625" style="315" bestFit="1" customWidth="1"/>
    <col min="11" max="11" width="13" style="315" bestFit="1" customWidth="1"/>
    <col min="12" max="12" width="12.44140625" style="335" customWidth="1"/>
    <col min="13" max="13" width="13.109375" style="335" customWidth="1"/>
    <col min="14" max="14" width="14.109375" style="315" customWidth="1"/>
    <col min="15" max="15" width="58" style="315" customWidth="1"/>
    <col min="16" max="18" width="9.109375" style="315"/>
    <col min="19" max="19" width="12.33203125" style="315" customWidth="1"/>
    <col min="20" max="16384" width="9.109375" style="315"/>
  </cols>
  <sheetData>
    <row r="1" spans="1:21" x14ac:dyDescent="0.3">
      <c r="C1" s="405" t="s">
        <v>0</v>
      </c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</row>
    <row r="2" spans="1:21" x14ac:dyDescent="0.3">
      <c r="C2" s="407" t="s">
        <v>172</v>
      </c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</row>
    <row r="3" spans="1:21" x14ac:dyDescent="0.3">
      <c r="C3" s="405" t="s">
        <v>166</v>
      </c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</row>
    <row r="5" spans="1:21" ht="124.2" x14ac:dyDescent="0.3">
      <c r="A5" s="316" t="s">
        <v>1</v>
      </c>
      <c r="B5" s="316"/>
      <c r="C5" s="316" t="s">
        <v>2</v>
      </c>
      <c r="D5" s="316" t="s">
        <v>3</v>
      </c>
      <c r="E5" s="316" t="s">
        <v>4</v>
      </c>
      <c r="F5" s="316" t="s">
        <v>5</v>
      </c>
      <c r="G5" s="316" t="s">
        <v>6</v>
      </c>
      <c r="H5" s="316" t="s">
        <v>7</v>
      </c>
      <c r="I5" s="316" t="s">
        <v>168</v>
      </c>
      <c r="J5" s="316" t="s">
        <v>169</v>
      </c>
      <c r="K5" s="316" t="s">
        <v>162</v>
      </c>
      <c r="L5" s="316" t="s">
        <v>163</v>
      </c>
      <c r="M5" s="316" t="s">
        <v>164</v>
      </c>
      <c r="N5" s="316" t="s">
        <v>165</v>
      </c>
      <c r="O5" s="316" t="s">
        <v>170</v>
      </c>
    </row>
    <row r="6" spans="1:21" ht="15.75" thickBot="1" x14ac:dyDescent="0.3">
      <c r="A6" s="317"/>
      <c r="B6" s="317"/>
      <c r="C6" s="318">
        <v>1</v>
      </c>
      <c r="D6" s="319">
        <v>2</v>
      </c>
      <c r="E6" s="318">
        <v>3</v>
      </c>
      <c r="F6" s="319">
        <v>4</v>
      </c>
      <c r="G6" s="319">
        <v>5</v>
      </c>
      <c r="H6" s="319">
        <v>6</v>
      </c>
      <c r="I6" s="319">
        <v>7</v>
      </c>
      <c r="J6" s="319">
        <v>8</v>
      </c>
      <c r="K6" s="319">
        <v>9</v>
      </c>
      <c r="L6" s="320">
        <v>10</v>
      </c>
      <c r="M6" s="320">
        <v>11</v>
      </c>
      <c r="N6" s="318">
        <v>12</v>
      </c>
      <c r="O6" s="319">
        <v>13</v>
      </c>
    </row>
    <row r="7" spans="1:21" ht="27.6" x14ac:dyDescent="0.3">
      <c r="A7" s="403">
        <v>20</v>
      </c>
      <c r="B7" s="414">
        <v>20</v>
      </c>
      <c r="C7" s="414" t="s">
        <v>88</v>
      </c>
      <c r="D7" s="408" t="s">
        <v>89</v>
      </c>
      <c r="E7" s="415" t="s">
        <v>10</v>
      </c>
      <c r="F7" s="321" t="s">
        <v>193</v>
      </c>
      <c r="G7" s="322" t="s">
        <v>147</v>
      </c>
      <c r="H7" s="323" t="s">
        <v>12</v>
      </c>
      <c r="I7" s="324">
        <v>33.72</v>
      </c>
      <c r="J7" s="324">
        <v>31.7</v>
      </c>
      <c r="K7" s="297">
        <f t="shared" ref="K7:K16" si="0">I7/100*10</f>
        <v>3.3719999999999999</v>
      </c>
      <c r="L7" s="267"/>
      <c r="M7" s="267"/>
      <c r="N7" s="417" t="s">
        <v>175</v>
      </c>
      <c r="O7" s="325"/>
    </row>
    <row r="8" spans="1:21" ht="54" customHeight="1" x14ac:dyDescent="0.3">
      <c r="A8" s="403"/>
      <c r="B8" s="414"/>
      <c r="C8" s="414"/>
      <c r="D8" s="409"/>
      <c r="E8" s="413"/>
      <c r="F8" s="326" t="s">
        <v>191</v>
      </c>
      <c r="G8" s="326" t="s">
        <v>48</v>
      </c>
      <c r="H8" s="322" t="s">
        <v>14</v>
      </c>
      <c r="I8" s="314">
        <v>15000</v>
      </c>
      <c r="J8" s="314">
        <v>14789</v>
      </c>
      <c r="K8" s="299">
        <f t="shared" si="0"/>
        <v>1500</v>
      </c>
      <c r="L8" s="267"/>
      <c r="M8" s="267"/>
      <c r="N8" s="418"/>
      <c r="O8" s="327"/>
      <c r="P8" s="328"/>
      <c r="S8" s="328"/>
      <c r="U8" s="328"/>
    </row>
    <row r="9" spans="1:21" ht="27.6" x14ac:dyDescent="0.3">
      <c r="A9" s="403"/>
      <c r="B9" s="414"/>
      <c r="C9" s="414"/>
      <c r="D9" s="410" t="s">
        <v>144</v>
      </c>
      <c r="E9" s="416" t="s">
        <v>10</v>
      </c>
      <c r="F9" s="329" t="s">
        <v>193</v>
      </c>
      <c r="G9" s="326" t="s">
        <v>147</v>
      </c>
      <c r="H9" s="322" t="s">
        <v>12</v>
      </c>
      <c r="I9" s="330">
        <v>5.1100000000000003</v>
      </c>
      <c r="J9" s="331">
        <v>4.82</v>
      </c>
      <c r="K9" s="303">
        <f t="shared" si="0"/>
        <v>0.51100000000000012</v>
      </c>
      <c r="L9" s="267"/>
      <c r="M9" s="267"/>
      <c r="N9" s="418"/>
      <c r="O9" s="332"/>
    </row>
    <row r="10" spans="1:21" ht="27.6" x14ac:dyDescent="0.3">
      <c r="A10" s="403"/>
      <c r="B10" s="414"/>
      <c r="C10" s="414"/>
      <c r="D10" s="411"/>
      <c r="E10" s="416"/>
      <c r="F10" s="326" t="s">
        <v>191</v>
      </c>
      <c r="G10" s="326" t="s">
        <v>91</v>
      </c>
      <c r="H10" s="322" t="s">
        <v>12</v>
      </c>
      <c r="I10" s="314">
        <v>141961</v>
      </c>
      <c r="J10" s="314">
        <v>142308</v>
      </c>
      <c r="K10" s="299">
        <f t="shared" si="0"/>
        <v>14196.099999999999</v>
      </c>
      <c r="L10" s="267"/>
      <c r="M10" s="268"/>
      <c r="N10" s="418"/>
      <c r="O10" s="326"/>
    </row>
    <row r="11" spans="1:21" ht="27.6" x14ac:dyDescent="0.3">
      <c r="A11" s="404"/>
      <c r="B11" s="414"/>
      <c r="C11" s="414"/>
      <c r="D11" s="409" t="s">
        <v>190</v>
      </c>
      <c r="E11" s="413"/>
      <c r="F11" s="329" t="s">
        <v>193</v>
      </c>
      <c r="G11" s="326" t="s">
        <v>145</v>
      </c>
      <c r="H11" s="322" t="s">
        <v>12</v>
      </c>
      <c r="I11" s="330">
        <v>0.81</v>
      </c>
      <c r="J11" s="330">
        <v>0.86</v>
      </c>
      <c r="K11" s="297">
        <f t="shared" si="0"/>
        <v>8.1000000000000016E-2</v>
      </c>
      <c r="L11" s="267"/>
      <c r="M11" s="267"/>
      <c r="N11" s="418"/>
      <c r="O11" s="333"/>
    </row>
    <row r="12" spans="1:21" ht="27.6" x14ac:dyDescent="0.3">
      <c r="A12" s="404"/>
      <c r="B12" s="414"/>
      <c r="C12" s="414"/>
      <c r="D12" s="409"/>
      <c r="E12" s="413"/>
      <c r="F12" s="329" t="s">
        <v>191</v>
      </c>
      <c r="G12" s="334" t="s">
        <v>29</v>
      </c>
      <c r="H12" s="322" t="s">
        <v>44</v>
      </c>
      <c r="I12" s="330">
        <v>48</v>
      </c>
      <c r="J12" s="330">
        <v>91</v>
      </c>
      <c r="K12" s="299">
        <f t="shared" si="0"/>
        <v>4.8</v>
      </c>
      <c r="L12" s="267"/>
      <c r="M12" s="267"/>
      <c r="N12" s="418"/>
      <c r="O12" s="333"/>
    </row>
    <row r="13" spans="1:21" ht="44.25" customHeight="1" x14ac:dyDescent="0.3">
      <c r="A13" s="404"/>
      <c r="B13" s="414"/>
      <c r="C13" s="414"/>
      <c r="D13" s="412"/>
      <c r="E13" s="399"/>
      <c r="F13" s="329" t="s">
        <v>191</v>
      </c>
      <c r="G13" s="329" t="s">
        <v>72</v>
      </c>
      <c r="H13" s="322" t="s">
        <v>14</v>
      </c>
      <c r="I13" s="314">
        <v>9755</v>
      </c>
      <c r="J13" s="314">
        <v>9855</v>
      </c>
      <c r="K13" s="299">
        <f t="shared" si="0"/>
        <v>975.5</v>
      </c>
      <c r="L13" s="267"/>
      <c r="M13" s="268"/>
      <c r="N13" s="418"/>
      <c r="O13" s="333"/>
    </row>
    <row r="14" spans="1:21" ht="27.6" x14ac:dyDescent="0.3">
      <c r="B14" s="414"/>
      <c r="C14" s="414"/>
      <c r="D14" s="409" t="s">
        <v>146</v>
      </c>
      <c r="E14" s="413" t="s">
        <v>26</v>
      </c>
      <c r="F14" s="329" t="s">
        <v>193</v>
      </c>
      <c r="G14" s="326" t="s">
        <v>145</v>
      </c>
      <c r="H14" s="322" t="s">
        <v>12</v>
      </c>
      <c r="I14" s="330">
        <v>1.51</v>
      </c>
      <c r="J14" s="330">
        <v>1.97</v>
      </c>
      <c r="K14" s="297">
        <f t="shared" si="0"/>
        <v>0.151</v>
      </c>
      <c r="L14" s="235"/>
      <c r="M14" s="267"/>
      <c r="N14" s="418"/>
      <c r="O14" s="333"/>
    </row>
    <row r="15" spans="1:21" ht="27.6" x14ac:dyDescent="0.3">
      <c r="B15" s="414"/>
      <c r="C15" s="414"/>
      <c r="D15" s="409"/>
      <c r="E15" s="413"/>
      <c r="F15" s="329" t="s">
        <v>191</v>
      </c>
      <c r="G15" s="334" t="s">
        <v>29</v>
      </c>
      <c r="H15" s="322" t="s">
        <v>44</v>
      </c>
      <c r="I15" s="330">
        <v>300</v>
      </c>
      <c r="J15" s="330">
        <v>307</v>
      </c>
      <c r="K15" s="299">
        <f t="shared" si="0"/>
        <v>30</v>
      </c>
      <c r="L15" s="267"/>
      <c r="M15" s="267"/>
      <c r="N15" s="418"/>
      <c r="O15" s="333"/>
    </row>
    <row r="16" spans="1:21" ht="27.6" x14ac:dyDescent="0.3">
      <c r="B16" s="414"/>
      <c r="C16" s="414"/>
      <c r="D16" s="412"/>
      <c r="E16" s="399"/>
      <c r="F16" s="329" t="s">
        <v>191</v>
      </c>
      <c r="G16" s="329" t="s">
        <v>72</v>
      </c>
      <c r="H16" s="322" t="s">
        <v>14</v>
      </c>
      <c r="I16" s="314">
        <v>18200</v>
      </c>
      <c r="J16" s="314">
        <v>23782</v>
      </c>
      <c r="K16" s="299">
        <f t="shared" si="0"/>
        <v>1820</v>
      </c>
      <c r="L16" s="267"/>
      <c r="M16" s="268"/>
      <c r="N16" s="419"/>
      <c r="O16" s="333"/>
    </row>
  </sheetData>
  <autoFilter ref="A6:O10"/>
  <customSheetViews>
    <customSheetView guid="{579F9344-F8B2-4E31-860D-FD03207C230E}" scale="90" showAutoFilter="1">
      <selection activeCell="L10" sqref="L10:L12"/>
      <pageMargins left="0.7" right="0.7" top="0.75" bottom="0.75" header="0.3" footer="0.3"/>
      <pageSetup paperSize="9" orientation="portrait" r:id="rId1"/>
      <autoFilter ref="A6:N12"/>
    </customSheetView>
    <customSheetView guid="{19C57684-8D4D-4FBE-AAB1-BD4921BD5728}" scale="90" showAutoFilter="1">
      <selection activeCell="L10" sqref="L10:L12"/>
      <pageMargins left="0.7" right="0.7" top="0.75" bottom="0.75" header="0.3" footer="0.3"/>
      <pageSetup paperSize="9" orientation="portrait" r:id="rId2"/>
      <autoFilter ref="A6:N12"/>
    </customSheetView>
  </customSheetViews>
  <mergeCells count="15">
    <mergeCell ref="A7:A13"/>
    <mergeCell ref="C1:O1"/>
    <mergeCell ref="C2:O2"/>
    <mergeCell ref="C3:O3"/>
    <mergeCell ref="D7:D8"/>
    <mergeCell ref="D9:D10"/>
    <mergeCell ref="D11:D13"/>
    <mergeCell ref="E11:E13"/>
    <mergeCell ref="C7:C16"/>
    <mergeCell ref="B7:B16"/>
    <mergeCell ref="E7:E8"/>
    <mergeCell ref="E9:E10"/>
    <mergeCell ref="D14:D16"/>
    <mergeCell ref="E14:E16"/>
    <mergeCell ref="N7:N16"/>
  </mergeCells>
  <pageMargins left="0.70866141732283472" right="0.70866141732283472" top="0.74803149606299213" bottom="0.74803149606299213" header="0.31496062992125984" footer="0.31496062992125984"/>
  <pageSetup paperSize="9" scale="54" fitToHeight="100" orientation="landscape"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92D050"/>
  </sheetPr>
  <dimension ref="A1:Q28"/>
  <sheetViews>
    <sheetView topLeftCell="A4" zoomScale="90" zoomScaleNormal="90" zoomScaleSheetLayoutView="86" workbookViewId="0">
      <selection activeCell="I7" sqref="I7"/>
    </sheetView>
  </sheetViews>
  <sheetFormatPr defaultColWidth="9.109375" defaultRowHeight="13.8" x14ac:dyDescent="0.3"/>
  <cols>
    <col min="1" max="1" width="5.88671875" style="24" customWidth="1"/>
    <col min="2" max="2" width="15.6640625" style="24" customWidth="1"/>
    <col min="3" max="3" width="29.6640625" style="24" customWidth="1"/>
    <col min="4" max="4" width="26.109375" style="24" customWidth="1"/>
    <col min="5" max="5" width="11" style="24" customWidth="1"/>
    <col min="6" max="6" width="41.88671875" style="24" customWidth="1"/>
    <col min="7" max="7" width="9.109375" style="24"/>
    <col min="8" max="8" width="10.44140625" style="24" customWidth="1"/>
    <col min="9" max="9" width="11.6640625" style="24" bestFit="1" customWidth="1"/>
    <col min="10" max="10" width="12.6640625" style="24" customWidth="1"/>
    <col min="11" max="12" width="12.44140625" style="25" customWidth="1"/>
    <col min="13" max="13" width="25.44140625" style="24" customWidth="1"/>
    <col min="14" max="14" width="27.6640625" style="24" customWidth="1"/>
    <col min="15" max="15" width="9.109375" style="24"/>
    <col min="16" max="16" width="16" style="24" customWidth="1"/>
    <col min="17" max="17" width="15.44140625" style="24" customWidth="1"/>
    <col min="18" max="16384" width="9.109375" style="24"/>
  </cols>
  <sheetData>
    <row r="1" spans="1:17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7" ht="15.6" x14ac:dyDescent="0.3">
      <c r="B2" s="351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7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7" ht="105.6" x14ac:dyDescent="0.3">
      <c r="A5" s="62" t="s">
        <v>1</v>
      </c>
      <c r="B5" s="62" t="s">
        <v>2</v>
      </c>
      <c r="C5" s="62" t="s">
        <v>3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8</v>
      </c>
      <c r="I5" s="62" t="s">
        <v>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7" ht="15.75" customHeight="1" thickBot="1" x14ac:dyDescent="0.25">
      <c r="A6" s="161"/>
      <c r="B6" s="181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65">
        <v>10</v>
      </c>
      <c r="L6" s="255">
        <v>11</v>
      </c>
      <c r="M6" s="181">
        <v>12</v>
      </c>
      <c r="N6" s="64">
        <v>13</v>
      </c>
    </row>
    <row r="7" spans="1:17" ht="45.75" customHeight="1" x14ac:dyDescent="0.3">
      <c r="A7" s="370">
        <v>21</v>
      </c>
      <c r="B7" s="370" t="s">
        <v>49</v>
      </c>
      <c r="C7" s="423" t="s">
        <v>76</v>
      </c>
      <c r="D7" s="424" t="s">
        <v>10</v>
      </c>
      <c r="E7" s="222" t="s">
        <v>193</v>
      </c>
      <c r="F7" s="193" t="s">
        <v>100</v>
      </c>
      <c r="G7" s="67" t="s">
        <v>44</v>
      </c>
      <c r="H7" s="68">
        <v>420</v>
      </c>
      <c r="I7" s="68">
        <v>433</v>
      </c>
      <c r="J7" s="288">
        <f>H7/100*10</f>
        <v>42</v>
      </c>
      <c r="K7" s="158"/>
      <c r="L7" s="266"/>
      <c r="M7" s="371" t="s">
        <v>175</v>
      </c>
      <c r="N7" s="238"/>
      <c r="P7" s="75"/>
    </row>
    <row r="8" spans="1:17" ht="47.25" customHeight="1" x14ac:dyDescent="0.3">
      <c r="A8" s="370"/>
      <c r="B8" s="370"/>
      <c r="C8" s="421"/>
      <c r="D8" s="420"/>
      <c r="E8" s="223" t="s">
        <v>191</v>
      </c>
      <c r="F8" s="76" t="s">
        <v>47</v>
      </c>
      <c r="G8" s="63" t="s">
        <v>14</v>
      </c>
      <c r="H8" s="60">
        <v>6200</v>
      </c>
      <c r="I8" s="156">
        <v>7418</v>
      </c>
      <c r="J8" s="288">
        <f t="shared" ref="J8:J27" si="0">H8/100*10</f>
        <v>620</v>
      </c>
      <c r="K8" s="158"/>
      <c r="L8" s="266"/>
      <c r="M8" s="372"/>
      <c r="N8" s="26"/>
      <c r="P8" s="75"/>
      <c r="Q8" s="75"/>
    </row>
    <row r="9" spans="1:17" ht="76.5" customHeight="1" x14ac:dyDescent="0.3">
      <c r="A9" s="370"/>
      <c r="B9" s="370"/>
      <c r="C9" s="397" t="s">
        <v>78</v>
      </c>
      <c r="D9" s="426" t="s">
        <v>10</v>
      </c>
      <c r="E9" s="224" t="s">
        <v>193</v>
      </c>
      <c r="F9" s="76" t="s">
        <v>101</v>
      </c>
      <c r="G9" s="63" t="s">
        <v>102</v>
      </c>
      <c r="H9" s="89">
        <v>1</v>
      </c>
      <c r="I9" s="89">
        <v>1</v>
      </c>
      <c r="J9" s="287">
        <v>0.1</v>
      </c>
      <c r="K9" s="158"/>
      <c r="L9" s="69"/>
      <c r="M9" s="372"/>
      <c r="N9" s="26"/>
    </row>
    <row r="10" spans="1:17" ht="27" customHeight="1" x14ac:dyDescent="0.3">
      <c r="A10" s="370"/>
      <c r="B10" s="370"/>
      <c r="C10" s="425"/>
      <c r="D10" s="427"/>
      <c r="E10" s="223" t="s">
        <v>191</v>
      </c>
      <c r="F10" s="76" t="s">
        <v>47</v>
      </c>
      <c r="G10" s="63" t="s">
        <v>14</v>
      </c>
      <c r="H10" s="60">
        <v>3750</v>
      </c>
      <c r="I10" s="156">
        <v>12440</v>
      </c>
      <c r="J10" s="288">
        <f t="shared" si="0"/>
        <v>375</v>
      </c>
      <c r="K10" s="266"/>
      <c r="L10" s="266"/>
      <c r="M10" s="372"/>
      <c r="N10" s="26"/>
    </row>
    <row r="11" spans="1:17" ht="25.5" customHeight="1" x14ac:dyDescent="0.3">
      <c r="A11" s="370"/>
      <c r="B11" s="370"/>
      <c r="C11" s="398"/>
      <c r="D11" s="428"/>
      <c r="E11" s="223" t="s">
        <v>191</v>
      </c>
      <c r="F11" s="76" t="s">
        <v>50</v>
      </c>
      <c r="G11" s="63" t="s">
        <v>44</v>
      </c>
      <c r="H11" s="60">
        <v>8</v>
      </c>
      <c r="I11" s="156">
        <v>10</v>
      </c>
      <c r="J11" s="288">
        <v>0</v>
      </c>
      <c r="K11" s="266"/>
      <c r="L11" s="266"/>
      <c r="M11" s="372"/>
      <c r="N11" s="26"/>
    </row>
    <row r="12" spans="1:17" ht="47.25" customHeight="1" x14ac:dyDescent="0.3">
      <c r="A12" s="370"/>
      <c r="B12" s="370"/>
      <c r="C12" s="397" t="s">
        <v>79</v>
      </c>
      <c r="D12" s="420" t="s">
        <v>10</v>
      </c>
      <c r="E12" s="224" t="s">
        <v>193</v>
      </c>
      <c r="F12" s="76" t="s">
        <v>189</v>
      </c>
      <c r="G12" s="63" t="s">
        <v>44</v>
      </c>
      <c r="H12" s="59">
        <v>640</v>
      </c>
      <c r="I12" s="288">
        <v>658</v>
      </c>
      <c r="J12" s="288">
        <f t="shared" si="0"/>
        <v>64</v>
      </c>
      <c r="K12" s="158"/>
      <c r="L12" s="266"/>
      <c r="M12" s="372"/>
      <c r="N12" s="26"/>
      <c r="P12" s="75"/>
      <c r="Q12" s="75"/>
    </row>
    <row r="13" spans="1:17" ht="43.5" customHeight="1" x14ac:dyDescent="0.3">
      <c r="A13" s="370"/>
      <c r="B13" s="370"/>
      <c r="C13" s="398"/>
      <c r="D13" s="420"/>
      <c r="E13" s="223" t="s">
        <v>191</v>
      </c>
      <c r="F13" s="76" t="s">
        <v>47</v>
      </c>
      <c r="G13" s="63" t="s">
        <v>14</v>
      </c>
      <c r="H13" s="60">
        <v>6000</v>
      </c>
      <c r="I13" s="156">
        <v>23537</v>
      </c>
      <c r="J13" s="288">
        <f t="shared" si="0"/>
        <v>600</v>
      </c>
      <c r="K13" s="158"/>
      <c r="L13" s="266"/>
      <c r="M13" s="372"/>
      <c r="N13" s="70"/>
    </row>
    <row r="14" spans="1:17" ht="25.5" hidden="1" customHeight="1" x14ac:dyDescent="0.2">
      <c r="A14" s="370"/>
      <c r="B14" s="370"/>
      <c r="C14" s="397" t="s">
        <v>80</v>
      </c>
      <c r="D14" s="420" t="s">
        <v>10</v>
      </c>
      <c r="E14" s="223" t="s">
        <v>11</v>
      </c>
      <c r="F14" s="76" t="s">
        <v>50</v>
      </c>
      <c r="G14" s="63" t="s">
        <v>44</v>
      </c>
      <c r="H14" s="59"/>
      <c r="I14" s="59"/>
      <c r="J14" s="288">
        <f t="shared" si="0"/>
        <v>0</v>
      </c>
      <c r="K14" s="158"/>
      <c r="L14" s="266"/>
      <c r="M14" s="372"/>
      <c r="N14" s="70"/>
    </row>
    <row r="15" spans="1:17" ht="81" customHeight="1" x14ac:dyDescent="0.3">
      <c r="A15" s="370"/>
      <c r="B15" s="370"/>
      <c r="C15" s="425"/>
      <c r="D15" s="420"/>
      <c r="E15" s="223" t="s">
        <v>193</v>
      </c>
      <c r="F15" s="193" t="s">
        <v>100</v>
      </c>
      <c r="G15" s="63" t="s">
        <v>44</v>
      </c>
      <c r="H15" s="59">
        <v>420</v>
      </c>
      <c r="I15" s="59">
        <v>433</v>
      </c>
      <c r="J15" s="288">
        <f t="shared" si="0"/>
        <v>42</v>
      </c>
      <c r="K15" s="204"/>
      <c r="L15" s="266"/>
      <c r="M15" s="372"/>
      <c r="N15" s="70"/>
    </row>
    <row r="16" spans="1:17" ht="25.5" hidden="1" customHeight="1" x14ac:dyDescent="0.2">
      <c r="A16" s="370"/>
      <c r="B16" s="370"/>
      <c r="C16" s="425"/>
      <c r="D16" s="420"/>
      <c r="E16" s="223" t="s">
        <v>11</v>
      </c>
      <c r="F16" s="76" t="s">
        <v>77</v>
      </c>
      <c r="G16" s="63"/>
      <c r="H16" s="59"/>
      <c r="I16" s="59"/>
      <c r="J16" s="288">
        <f t="shared" si="0"/>
        <v>0</v>
      </c>
      <c r="K16" s="158"/>
      <c r="L16" s="266"/>
      <c r="M16" s="372"/>
      <c r="N16" s="70"/>
    </row>
    <row r="17" spans="1:17" ht="42.75" customHeight="1" x14ac:dyDescent="0.3">
      <c r="A17" s="370"/>
      <c r="B17" s="370"/>
      <c r="C17" s="398"/>
      <c r="D17" s="420"/>
      <c r="E17" s="223" t="s">
        <v>191</v>
      </c>
      <c r="F17" s="76" t="s">
        <v>47</v>
      </c>
      <c r="G17" s="63" t="s">
        <v>14</v>
      </c>
      <c r="H17" s="172">
        <v>12320</v>
      </c>
      <c r="I17" s="156">
        <v>19524</v>
      </c>
      <c r="J17" s="288">
        <f t="shared" si="0"/>
        <v>1232</v>
      </c>
      <c r="K17" s="158"/>
      <c r="L17" s="266"/>
      <c r="M17" s="372"/>
      <c r="N17" s="70"/>
    </row>
    <row r="18" spans="1:17" s="152" customFormat="1" ht="54" customHeight="1" x14ac:dyDescent="0.3">
      <c r="A18" s="370"/>
      <c r="B18" s="370"/>
      <c r="C18" s="421" t="s">
        <v>132</v>
      </c>
      <c r="D18" s="420" t="s">
        <v>26</v>
      </c>
      <c r="E18" s="223" t="s">
        <v>193</v>
      </c>
      <c r="F18" s="193" t="s">
        <v>133</v>
      </c>
      <c r="G18" s="186" t="s">
        <v>102</v>
      </c>
      <c r="H18" s="155">
        <v>99</v>
      </c>
      <c r="I18" s="288">
        <v>100</v>
      </c>
      <c r="J18" s="168">
        <v>9.9</v>
      </c>
      <c r="K18" s="266"/>
      <c r="L18" s="266"/>
      <c r="M18" s="372"/>
      <c r="N18" s="70"/>
    </row>
    <row r="19" spans="1:17" s="152" customFormat="1" ht="54" customHeight="1" x14ac:dyDescent="0.3">
      <c r="A19" s="370"/>
      <c r="B19" s="370"/>
      <c r="C19" s="421"/>
      <c r="D19" s="420"/>
      <c r="E19" s="223" t="s">
        <v>193</v>
      </c>
      <c r="F19" s="193" t="s">
        <v>134</v>
      </c>
      <c r="G19" s="186" t="s">
        <v>102</v>
      </c>
      <c r="H19" s="155">
        <v>100</v>
      </c>
      <c r="I19" s="288">
        <v>100</v>
      </c>
      <c r="J19" s="288">
        <f t="shared" si="0"/>
        <v>10</v>
      </c>
      <c r="K19" s="266"/>
      <c r="L19" s="266"/>
      <c r="M19" s="372"/>
      <c r="N19" s="70"/>
    </row>
    <row r="20" spans="1:17" s="152" customFormat="1" ht="53.25" customHeight="1" x14ac:dyDescent="0.3">
      <c r="A20" s="370"/>
      <c r="B20" s="370"/>
      <c r="C20" s="422"/>
      <c r="D20" s="420"/>
      <c r="E20" s="223" t="s">
        <v>193</v>
      </c>
      <c r="F20" s="193" t="s">
        <v>135</v>
      </c>
      <c r="G20" s="186" t="s">
        <v>102</v>
      </c>
      <c r="H20" s="157">
        <v>65.63</v>
      </c>
      <c r="I20" s="345">
        <v>65.81</v>
      </c>
      <c r="J20" s="287">
        <f t="shared" si="0"/>
        <v>6.5629999999999997</v>
      </c>
      <c r="K20" s="266"/>
      <c r="L20" s="266"/>
      <c r="M20" s="372"/>
      <c r="N20" s="70"/>
      <c r="Q20" s="75"/>
    </row>
    <row r="21" spans="1:17" s="152" customFormat="1" ht="33" customHeight="1" x14ac:dyDescent="0.3">
      <c r="A21" s="370"/>
      <c r="B21" s="370"/>
      <c r="C21" s="422"/>
      <c r="D21" s="420"/>
      <c r="E21" s="223" t="s">
        <v>191</v>
      </c>
      <c r="F21" s="193" t="s">
        <v>136</v>
      </c>
      <c r="G21" s="186" t="s">
        <v>44</v>
      </c>
      <c r="H21" s="156">
        <v>640</v>
      </c>
      <c r="I21" s="156">
        <v>658</v>
      </c>
      <c r="J21" s="288">
        <f t="shared" si="0"/>
        <v>64</v>
      </c>
      <c r="K21" s="180"/>
      <c r="L21" s="266"/>
      <c r="M21" s="372"/>
      <c r="N21" s="70"/>
    </row>
    <row r="22" spans="1:17" s="152" customFormat="1" ht="41.25" customHeight="1" x14ac:dyDescent="0.3">
      <c r="A22" s="370"/>
      <c r="B22" s="370"/>
      <c r="C22" s="421" t="s">
        <v>190</v>
      </c>
      <c r="D22" s="382" t="s">
        <v>26</v>
      </c>
      <c r="E22" s="223" t="s">
        <v>193</v>
      </c>
      <c r="F22" s="193" t="s">
        <v>137</v>
      </c>
      <c r="G22" s="186" t="s">
        <v>12</v>
      </c>
      <c r="H22" s="157">
        <v>0.93</v>
      </c>
      <c r="I22" s="345">
        <v>1.5</v>
      </c>
      <c r="J22" s="119">
        <f>H22/100*10</f>
        <v>9.3000000000000013E-2</v>
      </c>
      <c r="K22" s="180"/>
      <c r="L22" s="266"/>
      <c r="M22" s="372"/>
      <c r="N22" s="19"/>
      <c r="P22" s="249"/>
      <c r="Q22" s="249"/>
    </row>
    <row r="23" spans="1:17" s="152" customFormat="1" ht="31.5" customHeight="1" x14ac:dyDescent="0.3">
      <c r="A23" s="370"/>
      <c r="B23" s="370"/>
      <c r="C23" s="421"/>
      <c r="D23" s="382"/>
      <c r="E23" s="225" t="s">
        <v>191</v>
      </c>
      <c r="F23" s="26" t="s">
        <v>72</v>
      </c>
      <c r="G23" s="186" t="s">
        <v>14</v>
      </c>
      <c r="H23" s="156">
        <v>11200</v>
      </c>
      <c r="I23" s="156">
        <v>18368</v>
      </c>
      <c r="J23" s="288">
        <f t="shared" si="0"/>
        <v>1120</v>
      </c>
      <c r="K23" s="266"/>
      <c r="L23" s="266"/>
      <c r="M23" s="372"/>
      <c r="N23" s="70"/>
    </row>
    <row r="24" spans="1:17" s="152" customFormat="1" ht="29.25" customHeight="1" x14ac:dyDescent="0.3">
      <c r="A24" s="370"/>
      <c r="B24" s="370"/>
      <c r="C24" s="421"/>
      <c r="D24" s="382"/>
      <c r="E24" s="226" t="s">
        <v>191</v>
      </c>
      <c r="F24" s="184" t="s">
        <v>29</v>
      </c>
      <c r="G24" s="185" t="s">
        <v>44</v>
      </c>
      <c r="H24" s="155">
        <v>70</v>
      </c>
      <c r="I24" s="288">
        <v>85</v>
      </c>
      <c r="J24" s="288">
        <f t="shared" si="0"/>
        <v>7</v>
      </c>
      <c r="K24" s="269"/>
      <c r="L24" s="266"/>
      <c r="M24" s="372"/>
      <c r="N24" s="70"/>
    </row>
    <row r="25" spans="1:17" s="152" customFormat="1" ht="41.25" customHeight="1" x14ac:dyDescent="0.3">
      <c r="A25" s="370"/>
      <c r="B25" s="370"/>
      <c r="C25" s="421" t="s">
        <v>138</v>
      </c>
      <c r="D25" s="382" t="s">
        <v>26</v>
      </c>
      <c r="E25" s="223" t="s">
        <v>194</v>
      </c>
      <c r="F25" s="193" t="s">
        <v>137</v>
      </c>
      <c r="G25" s="186" t="s">
        <v>12</v>
      </c>
      <c r="H25" s="157">
        <v>0.11</v>
      </c>
      <c r="I25" s="345">
        <v>0.15</v>
      </c>
      <c r="J25" s="119">
        <f t="shared" si="0"/>
        <v>1.1000000000000001E-2</v>
      </c>
      <c r="K25" s="204"/>
      <c r="L25" s="266"/>
      <c r="M25" s="372"/>
      <c r="N25" s="270"/>
    </row>
    <row r="26" spans="1:17" s="152" customFormat="1" ht="60" customHeight="1" x14ac:dyDescent="0.3">
      <c r="A26" s="370"/>
      <c r="B26" s="370"/>
      <c r="C26" s="421"/>
      <c r="D26" s="382"/>
      <c r="E26" s="225" t="s">
        <v>191</v>
      </c>
      <c r="F26" s="26" t="s">
        <v>72</v>
      </c>
      <c r="G26" s="186" t="s">
        <v>14</v>
      </c>
      <c r="H26" s="172">
        <v>1300</v>
      </c>
      <c r="I26" s="156">
        <v>1790</v>
      </c>
      <c r="J26" s="288">
        <f t="shared" si="0"/>
        <v>130</v>
      </c>
      <c r="K26" s="266"/>
      <c r="L26" s="266"/>
      <c r="M26" s="372"/>
      <c r="N26" s="270"/>
    </row>
    <row r="27" spans="1:17" s="152" customFormat="1" ht="30" customHeight="1" x14ac:dyDescent="0.3">
      <c r="A27" s="370"/>
      <c r="B27" s="370"/>
      <c r="C27" s="421"/>
      <c r="D27" s="382"/>
      <c r="E27" s="226" t="s">
        <v>191</v>
      </c>
      <c r="F27" s="184" t="s">
        <v>29</v>
      </c>
      <c r="G27" s="185" t="s">
        <v>44</v>
      </c>
      <c r="H27" s="155">
        <v>90</v>
      </c>
      <c r="I27" s="155">
        <v>156</v>
      </c>
      <c r="J27" s="288">
        <f t="shared" si="0"/>
        <v>9</v>
      </c>
      <c r="K27" s="269"/>
      <c r="L27" s="266"/>
      <c r="M27" s="373"/>
      <c r="N27" s="70"/>
    </row>
    <row r="28" spans="1:17" x14ac:dyDescent="0.3">
      <c r="E28" s="48"/>
    </row>
  </sheetData>
  <autoFilter ref="A6:N18"/>
  <customSheetViews>
    <customSheetView guid="{579F9344-F8B2-4E31-860D-FD03207C230E}" scale="115" showAutoFilter="1" topLeftCell="B10">
      <selection activeCell="L21" sqref="L21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>
      <selection activeCell="L21" sqref="L21"/>
      <pageMargins left="0.7" right="0.7" top="0.75" bottom="0.75" header="0.3" footer="0.3"/>
      <pageSetup paperSize="9" orientation="portrait" r:id="rId2"/>
      <autoFilter ref="A6:N20"/>
    </customSheetView>
  </customSheetViews>
  <mergeCells count="20">
    <mergeCell ref="A7:A27"/>
    <mergeCell ref="C25:C27"/>
    <mergeCell ref="D25:D27"/>
    <mergeCell ref="B7:B27"/>
    <mergeCell ref="C22:C24"/>
    <mergeCell ref="D22:D24"/>
    <mergeCell ref="C14:C17"/>
    <mergeCell ref="D14:D17"/>
    <mergeCell ref="B1:N1"/>
    <mergeCell ref="B2:N2"/>
    <mergeCell ref="B3:N3"/>
    <mergeCell ref="D18:D21"/>
    <mergeCell ref="C18:C21"/>
    <mergeCell ref="C7:C8"/>
    <mergeCell ref="D7:D8"/>
    <mergeCell ref="C9:C11"/>
    <mergeCell ref="D9:D11"/>
    <mergeCell ref="C12:C13"/>
    <mergeCell ref="D12:D13"/>
    <mergeCell ref="M7:M27"/>
  </mergeCells>
  <pageMargins left="0.11811023622047245" right="0.11811023622047245" top="0.74803149606299213" bottom="0.74803149606299213" header="0.31496062992125984" footer="0.31496062992125984"/>
  <pageSetup paperSize="9" scale="45" fitToHeight="100" orientation="portrait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92D050"/>
    <pageSetUpPr fitToPage="1"/>
  </sheetPr>
  <dimension ref="A1:S28"/>
  <sheetViews>
    <sheetView topLeftCell="B1" zoomScale="110" zoomScaleNormal="110" zoomScaleSheetLayoutView="93" workbookViewId="0">
      <selection activeCell="I5" sqref="I5"/>
    </sheetView>
  </sheetViews>
  <sheetFormatPr defaultColWidth="9.109375" defaultRowHeight="13.8" x14ac:dyDescent="0.3"/>
  <cols>
    <col min="1" max="1" width="5.88671875" style="24" customWidth="1"/>
    <col min="2" max="2" width="15.6640625" style="24" customWidth="1"/>
    <col min="3" max="3" width="22.6640625" style="24" customWidth="1"/>
    <col min="4" max="4" width="10.33203125" style="24" customWidth="1"/>
    <col min="5" max="5" width="11" style="24" customWidth="1"/>
    <col min="6" max="6" width="29.44140625" style="24" customWidth="1"/>
    <col min="7" max="7" width="9.109375" style="24"/>
    <col min="8" max="8" width="10.44140625" style="24" customWidth="1"/>
    <col min="9" max="9" width="11.6640625" style="24" bestFit="1" customWidth="1"/>
    <col min="10" max="10" width="14.109375" style="24" customWidth="1"/>
    <col min="11" max="11" width="12.44140625" style="25" customWidth="1"/>
    <col min="12" max="12" width="10.33203125" style="25" bestFit="1" customWidth="1"/>
    <col min="13" max="13" width="14.109375" style="24" customWidth="1"/>
    <col min="14" max="14" width="39.88671875" style="24" customWidth="1"/>
    <col min="15" max="16384" width="9.109375" style="24"/>
  </cols>
  <sheetData>
    <row r="1" spans="1:19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9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9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9" ht="105.6" x14ac:dyDescent="0.3">
      <c r="A5" s="62" t="s">
        <v>1</v>
      </c>
      <c r="B5" s="62" t="s">
        <v>2</v>
      </c>
      <c r="C5" s="62" t="s">
        <v>3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168</v>
      </c>
      <c r="I5" s="6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9" ht="13.5" thickBot="1" x14ac:dyDescent="0.25">
      <c r="B6" s="77">
        <v>1</v>
      </c>
      <c r="C6" s="77">
        <v>2</v>
      </c>
      <c r="D6" s="77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65">
        <v>10</v>
      </c>
      <c r="L6" s="255">
        <v>11</v>
      </c>
      <c r="M6" s="95">
        <v>12</v>
      </c>
      <c r="N6" s="64">
        <v>13</v>
      </c>
    </row>
    <row r="7" spans="1:19" ht="53.25" customHeight="1" x14ac:dyDescent="0.3">
      <c r="A7" s="370">
        <v>22</v>
      </c>
      <c r="B7" s="370" t="s">
        <v>51</v>
      </c>
      <c r="C7" s="421" t="s">
        <v>76</v>
      </c>
      <c r="D7" s="382" t="s">
        <v>10</v>
      </c>
      <c r="E7" s="227" t="s">
        <v>193</v>
      </c>
      <c r="F7" s="66" t="s">
        <v>125</v>
      </c>
      <c r="G7" s="88" t="s">
        <v>44</v>
      </c>
      <c r="H7" s="68">
        <v>550</v>
      </c>
      <c r="I7" s="68">
        <v>550</v>
      </c>
      <c r="J7" s="288">
        <f>H7/100*10</f>
        <v>55</v>
      </c>
      <c r="K7" s="158"/>
      <c r="L7" s="266"/>
      <c r="M7" s="371" t="s">
        <v>175</v>
      </c>
      <c r="N7" s="66"/>
      <c r="R7" s="75"/>
    </row>
    <row r="8" spans="1:19" ht="26.25" customHeight="1" x14ac:dyDescent="0.3">
      <c r="A8" s="370"/>
      <c r="B8" s="370"/>
      <c r="C8" s="421"/>
      <c r="D8" s="382"/>
      <c r="E8" s="225" t="s">
        <v>191</v>
      </c>
      <c r="F8" s="76" t="s">
        <v>47</v>
      </c>
      <c r="G8" s="63" t="s">
        <v>14</v>
      </c>
      <c r="H8" s="156">
        <v>105500</v>
      </c>
      <c r="I8" s="156">
        <v>105500</v>
      </c>
      <c r="J8" s="288">
        <f t="shared" ref="J8:J27" si="0">H8/100*10</f>
        <v>10550</v>
      </c>
      <c r="K8" s="158"/>
      <c r="L8" s="266"/>
      <c r="M8" s="372"/>
      <c r="N8" s="26"/>
    </row>
    <row r="9" spans="1:19" ht="72.75" customHeight="1" x14ac:dyDescent="0.3">
      <c r="A9" s="370"/>
      <c r="B9" s="370"/>
      <c r="C9" s="421" t="s">
        <v>81</v>
      </c>
      <c r="D9" s="382" t="s">
        <v>10</v>
      </c>
      <c r="E9" s="226" t="s">
        <v>193</v>
      </c>
      <c r="F9" s="26" t="s">
        <v>101</v>
      </c>
      <c r="G9" s="63" t="s">
        <v>12</v>
      </c>
      <c r="H9" s="168">
        <v>1.2</v>
      </c>
      <c r="I9" s="168">
        <v>1.8</v>
      </c>
      <c r="J9" s="287">
        <f t="shared" si="0"/>
        <v>0.12</v>
      </c>
      <c r="K9" s="158"/>
      <c r="L9" s="266"/>
      <c r="M9" s="372"/>
      <c r="N9" s="26"/>
      <c r="R9" s="75"/>
      <c r="S9" s="75"/>
    </row>
    <row r="10" spans="1:19" ht="33" customHeight="1" x14ac:dyDescent="0.3">
      <c r="A10" s="370"/>
      <c r="B10" s="370"/>
      <c r="C10" s="421"/>
      <c r="D10" s="382"/>
      <c r="E10" s="26" t="s">
        <v>191</v>
      </c>
      <c r="F10" s="76" t="s">
        <v>47</v>
      </c>
      <c r="G10" s="63" t="s">
        <v>14</v>
      </c>
      <c r="H10" s="156">
        <v>18000</v>
      </c>
      <c r="I10" s="156">
        <v>27093</v>
      </c>
      <c r="J10" s="288">
        <f t="shared" si="0"/>
        <v>1800</v>
      </c>
      <c r="K10" s="266"/>
      <c r="L10" s="266"/>
      <c r="M10" s="372"/>
      <c r="N10" s="26"/>
    </row>
    <row r="11" spans="1:19" ht="26.4" x14ac:dyDescent="0.3">
      <c r="A11" s="370"/>
      <c r="B11" s="370"/>
      <c r="C11" s="421"/>
      <c r="D11" s="382"/>
      <c r="E11" s="26" t="s">
        <v>191</v>
      </c>
      <c r="F11" s="76" t="s">
        <v>50</v>
      </c>
      <c r="G11" s="67" t="s">
        <v>44</v>
      </c>
      <c r="H11" s="156">
        <v>21</v>
      </c>
      <c r="I11" s="156">
        <v>21</v>
      </c>
      <c r="J11" s="288">
        <f t="shared" si="0"/>
        <v>2.1</v>
      </c>
      <c r="K11" s="269"/>
      <c r="L11" s="266"/>
      <c r="M11" s="372"/>
      <c r="N11" s="70"/>
    </row>
    <row r="12" spans="1:19" ht="66" x14ac:dyDescent="0.3">
      <c r="A12" s="370"/>
      <c r="B12" s="370"/>
      <c r="C12" s="421" t="s">
        <v>79</v>
      </c>
      <c r="D12" s="382" t="s">
        <v>10</v>
      </c>
      <c r="E12" s="226" t="s">
        <v>193</v>
      </c>
      <c r="F12" s="26" t="s">
        <v>126</v>
      </c>
      <c r="G12" s="63" t="s">
        <v>44</v>
      </c>
      <c r="H12" s="156">
        <v>2335</v>
      </c>
      <c r="I12" s="156">
        <v>2475</v>
      </c>
      <c r="J12" s="288">
        <f t="shared" si="0"/>
        <v>233.5</v>
      </c>
      <c r="K12" s="158"/>
      <c r="L12" s="266"/>
      <c r="M12" s="372"/>
      <c r="N12" s="70"/>
    </row>
    <row r="13" spans="1:19" ht="26.4" x14ac:dyDescent="0.3">
      <c r="A13" s="370"/>
      <c r="B13" s="370"/>
      <c r="C13" s="421"/>
      <c r="D13" s="382"/>
      <c r="E13" s="225" t="s">
        <v>191</v>
      </c>
      <c r="F13" s="76" t="s">
        <v>47</v>
      </c>
      <c r="G13" s="63" t="s">
        <v>14</v>
      </c>
      <c r="H13" s="60">
        <v>34000</v>
      </c>
      <c r="I13" s="156">
        <v>65910</v>
      </c>
      <c r="J13" s="288">
        <f t="shared" si="0"/>
        <v>3400</v>
      </c>
      <c r="K13" s="158"/>
      <c r="L13" s="266"/>
      <c r="M13" s="372"/>
      <c r="N13" s="70"/>
    </row>
    <row r="14" spans="1:19" ht="69.75" customHeight="1" x14ac:dyDescent="0.3">
      <c r="A14" s="370"/>
      <c r="B14" s="370"/>
      <c r="C14" s="421" t="s">
        <v>80</v>
      </c>
      <c r="D14" s="382" t="s">
        <v>10</v>
      </c>
      <c r="E14" s="225" t="s">
        <v>193</v>
      </c>
      <c r="F14" s="66" t="s">
        <v>100</v>
      </c>
      <c r="G14" s="63" t="s">
        <v>44</v>
      </c>
      <c r="H14" s="59">
        <v>292</v>
      </c>
      <c r="I14" s="288">
        <v>292</v>
      </c>
      <c r="J14" s="288">
        <f t="shared" si="0"/>
        <v>29.2</v>
      </c>
      <c r="K14" s="158"/>
      <c r="L14" s="266"/>
      <c r="M14" s="372"/>
      <c r="N14" s="19"/>
    </row>
    <row r="15" spans="1:19" ht="27" thickBot="1" x14ac:dyDescent="0.35">
      <c r="A15" s="370"/>
      <c r="B15" s="370"/>
      <c r="C15" s="421"/>
      <c r="D15" s="382"/>
      <c r="E15" s="225" t="s">
        <v>191</v>
      </c>
      <c r="F15" s="26" t="s">
        <v>47</v>
      </c>
      <c r="G15" s="63" t="s">
        <v>14</v>
      </c>
      <c r="H15" s="172">
        <v>6500</v>
      </c>
      <c r="I15" s="156">
        <v>6500</v>
      </c>
      <c r="J15" s="288">
        <f t="shared" si="0"/>
        <v>650</v>
      </c>
      <c r="K15" s="204"/>
      <c r="L15" s="266"/>
      <c r="M15" s="372"/>
      <c r="N15" s="70"/>
    </row>
    <row r="16" spans="1:19" s="152" customFormat="1" ht="41.25" customHeight="1" thickBot="1" x14ac:dyDescent="0.35">
      <c r="A16" s="370"/>
      <c r="B16" s="370"/>
      <c r="C16" s="421" t="s">
        <v>132</v>
      </c>
      <c r="D16" s="382" t="s">
        <v>26</v>
      </c>
      <c r="E16" s="225" t="s">
        <v>193</v>
      </c>
      <c r="F16" s="194" t="s">
        <v>133</v>
      </c>
      <c r="G16" s="186" t="s">
        <v>12</v>
      </c>
      <c r="H16" s="157">
        <v>100</v>
      </c>
      <c r="I16" s="345">
        <v>100</v>
      </c>
      <c r="J16" s="288">
        <f t="shared" si="0"/>
        <v>10</v>
      </c>
      <c r="K16" s="266"/>
      <c r="L16" s="266"/>
      <c r="M16" s="372"/>
      <c r="N16" s="19"/>
    </row>
    <row r="17" spans="1:14" s="152" customFormat="1" ht="41.25" customHeight="1" x14ac:dyDescent="0.3">
      <c r="A17" s="370"/>
      <c r="B17" s="370"/>
      <c r="C17" s="421"/>
      <c r="D17" s="382"/>
      <c r="E17" s="225" t="s">
        <v>193</v>
      </c>
      <c r="F17" s="194" t="s">
        <v>139</v>
      </c>
      <c r="G17" s="186" t="s">
        <v>12</v>
      </c>
      <c r="H17" s="157">
        <v>30</v>
      </c>
      <c r="I17" s="157">
        <v>30</v>
      </c>
      <c r="J17" s="288">
        <f t="shared" si="0"/>
        <v>3</v>
      </c>
      <c r="K17" s="266"/>
      <c r="L17" s="266"/>
      <c r="M17" s="372"/>
      <c r="N17" s="19"/>
    </row>
    <row r="18" spans="1:14" s="152" customFormat="1" ht="41.25" customHeight="1" x14ac:dyDescent="0.3">
      <c r="A18" s="370"/>
      <c r="B18" s="370"/>
      <c r="C18" s="421"/>
      <c r="D18" s="382"/>
      <c r="E18" s="225" t="s">
        <v>193</v>
      </c>
      <c r="F18" s="195" t="s">
        <v>134</v>
      </c>
      <c r="G18" s="186" t="s">
        <v>12</v>
      </c>
      <c r="H18" s="157">
        <v>100</v>
      </c>
      <c r="I18" s="157">
        <v>100</v>
      </c>
      <c r="J18" s="288">
        <f t="shared" si="0"/>
        <v>10</v>
      </c>
      <c r="K18" s="266"/>
      <c r="L18" s="266"/>
      <c r="M18" s="372"/>
      <c r="N18" s="19"/>
    </row>
    <row r="19" spans="1:14" s="152" customFormat="1" ht="26.4" x14ac:dyDescent="0.3">
      <c r="A19" s="370"/>
      <c r="B19" s="370"/>
      <c r="C19" s="421"/>
      <c r="D19" s="382"/>
      <c r="E19" s="225" t="s">
        <v>191</v>
      </c>
      <c r="F19" s="192" t="s">
        <v>136</v>
      </c>
      <c r="G19" s="186" t="s">
        <v>14</v>
      </c>
      <c r="H19" s="156">
        <v>2455</v>
      </c>
      <c r="I19" s="156">
        <v>2455</v>
      </c>
      <c r="J19" s="288">
        <f t="shared" si="0"/>
        <v>245.5</v>
      </c>
      <c r="K19" s="182"/>
      <c r="L19" s="266"/>
      <c r="M19" s="372"/>
      <c r="N19" s="70"/>
    </row>
    <row r="20" spans="1:14" s="152" customFormat="1" ht="41.25" customHeight="1" x14ac:dyDescent="0.3">
      <c r="A20" s="370"/>
      <c r="B20" s="370"/>
      <c r="C20" s="421" t="s">
        <v>190</v>
      </c>
      <c r="D20" s="382" t="s">
        <v>26</v>
      </c>
      <c r="E20" s="225" t="s">
        <v>193</v>
      </c>
      <c r="F20" s="26" t="s">
        <v>140</v>
      </c>
      <c r="G20" s="186" t="s">
        <v>12</v>
      </c>
      <c r="H20" s="157">
        <v>6.1</v>
      </c>
      <c r="I20" s="157">
        <v>6.1</v>
      </c>
      <c r="J20" s="287">
        <f t="shared" si="0"/>
        <v>0.61</v>
      </c>
      <c r="K20" s="180"/>
      <c r="L20" s="266"/>
      <c r="M20" s="372"/>
      <c r="N20" s="19"/>
    </row>
    <row r="21" spans="1:14" s="152" customFormat="1" ht="26.4" x14ac:dyDescent="0.3">
      <c r="A21" s="370"/>
      <c r="B21" s="370"/>
      <c r="C21" s="421"/>
      <c r="D21" s="382"/>
      <c r="E21" s="225" t="s">
        <v>191</v>
      </c>
      <c r="F21" s="26" t="s">
        <v>72</v>
      </c>
      <c r="G21" s="186" t="s">
        <v>14</v>
      </c>
      <c r="H21" s="156">
        <v>74316</v>
      </c>
      <c r="I21" s="156">
        <v>74316</v>
      </c>
      <c r="J21" s="288">
        <f t="shared" si="0"/>
        <v>7431.5999999999995</v>
      </c>
      <c r="K21" s="266"/>
      <c r="L21" s="266"/>
      <c r="M21" s="372"/>
      <c r="N21" s="70"/>
    </row>
    <row r="22" spans="1:14" s="152" customFormat="1" ht="52.5" customHeight="1" x14ac:dyDescent="0.3">
      <c r="A22" s="370"/>
      <c r="B22" s="370"/>
      <c r="C22" s="421"/>
      <c r="D22" s="382"/>
      <c r="E22" s="226" t="s">
        <v>191</v>
      </c>
      <c r="F22" s="184" t="s">
        <v>29</v>
      </c>
      <c r="G22" s="185" t="s">
        <v>44</v>
      </c>
      <c r="H22" s="155">
        <v>330</v>
      </c>
      <c r="I22" s="288">
        <v>333</v>
      </c>
      <c r="J22" s="288">
        <f t="shared" si="0"/>
        <v>33</v>
      </c>
      <c r="K22" s="269"/>
      <c r="L22" s="266"/>
      <c r="M22" s="372"/>
      <c r="N22" s="70"/>
    </row>
    <row r="23" spans="1:14" s="152" customFormat="1" ht="41.25" customHeight="1" x14ac:dyDescent="0.3">
      <c r="A23" s="370"/>
      <c r="B23" s="370"/>
      <c r="C23" s="421" t="s">
        <v>141</v>
      </c>
      <c r="D23" s="382" t="s">
        <v>26</v>
      </c>
      <c r="E23" s="225" t="s">
        <v>193</v>
      </c>
      <c r="F23" s="26" t="s">
        <v>142</v>
      </c>
      <c r="G23" s="186" t="s">
        <v>12</v>
      </c>
      <c r="H23" s="157">
        <v>0.6</v>
      </c>
      <c r="I23" s="345">
        <v>0.6</v>
      </c>
      <c r="J23" s="287">
        <f t="shared" si="0"/>
        <v>0.06</v>
      </c>
      <c r="K23" s="180"/>
      <c r="L23" s="266"/>
      <c r="M23" s="372"/>
      <c r="N23" s="19"/>
    </row>
    <row r="24" spans="1:14" s="152" customFormat="1" ht="26.4" x14ac:dyDescent="0.3">
      <c r="A24" s="370"/>
      <c r="B24" s="370"/>
      <c r="C24" s="421"/>
      <c r="D24" s="382"/>
      <c r="E24" s="225" t="s">
        <v>191</v>
      </c>
      <c r="F24" s="26" t="s">
        <v>72</v>
      </c>
      <c r="G24" s="186" t="s">
        <v>14</v>
      </c>
      <c r="H24" s="172">
        <v>7212</v>
      </c>
      <c r="I24" s="156">
        <v>7212</v>
      </c>
      <c r="J24" s="288">
        <f t="shared" si="0"/>
        <v>721.2</v>
      </c>
      <c r="K24" s="266"/>
      <c r="L24" s="266"/>
      <c r="M24" s="372"/>
      <c r="N24" s="70"/>
    </row>
    <row r="25" spans="1:14" s="152" customFormat="1" ht="26.4" x14ac:dyDescent="0.3">
      <c r="A25" s="370"/>
      <c r="B25" s="370"/>
      <c r="C25" s="421"/>
      <c r="D25" s="382"/>
      <c r="E25" s="226" t="s">
        <v>191</v>
      </c>
      <c r="F25" s="184" t="s">
        <v>29</v>
      </c>
      <c r="G25" s="185" t="s">
        <v>44</v>
      </c>
      <c r="H25" s="155">
        <v>297</v>
      </c>
      <c r="I25" s="288">
        <v>317</v>
      </c>
      <c r="J25" s="288">
        <f t="shared" si="0"/>
        <v>29.700000000000003</v>
      </c>
      <c r="K25" s="269"/>
      <c r="L25" s="266"/>
      <c r="M25" s="372"/>
      <c r="N25" s="70"/>
    </row>
    <row r="26" spans="1:14" s="152" customFormat="1" ht="41.25" customHeight="1" x14ac:dyDescent="0.3">
      <c r="A26" s="370"/>
      <c r="B26" s="370"/>
      <c r="C26" s="421" t="s">
        <v>143</v>
      </c>
      <c r="D26" s="382" t="s">
        <v>26</v>
      </c>
      <c r="E26" s="225" t="s">
        <v>193</v>
      </c>
      <c r="F26" s="26" t="s">
        <v>142</v>
      </c>
      <c r="G26" s="186" t="s">
        <v>12</v>
      </c>
      <c r="H26" s="157">
        <v>0.38</v>
      </c>
      <c r="I26" s="345">
        <v>0.38</v>
      </c>
      <c r="J26" s="119">
        <f t="shared" si="0"/>
        <v>3.7999999999999999E-2</v>
      </c>
      <c r="K26" s="180"/>
      <c r="L26" s="266"/>
      <c r="M26" s="372"/>
      <c r="N26" s="19"/>
    </row>
    <row r="27" spans="1:14" s="152" customFormat="1" ht="26.4" x14ac:dyDescent="0.3">
      <c r="A27" s="370"/>
      <c r="B27" s="370"/>
      <c r="C27" s="421"/>
      <c r="D27" s="382"/>
      <c r="E27" s="225" t="s">
        <v>191</v>
      </c>
      <c r="F27" s="26" t="s">
        <v>72</v>
      </c>
      <c r="G27" s="186" t="s">
        <v>14</v>
      </c>
      <c r="H27" s="156">
        <v>4652</v>
      </c>
      <c r="I27" s="156">
        <v>4652</v>
      </c>
      <c r="J27" s="288">
        <f t="shared" si="0"/>
        <v>465.20000000000005</v>
      </c>
      <c r="K27" s="266"/>
      <c r="L27" s="266"/>
      <c r="M27" s="372"/>
      <c r="N27" s="70"/>
    </row>
    <row r="28" spans="1:14" s="152" customFormat="1" ht="26.4" x14ac:dyDescent="0.3">
      <c r="A28" s="370"/>
      <c r="B28" s="370"/>
      <c r="C28" s="421"/>
      <c r="D28" s="382"/>
      <c r="E28" s="226" t="s">
        <v>191</v>
      </c>
      <c r="F28" s="184" t="s">
        <v>29</v>
      </c>
      <c r="G28" s="185" t="s">
        <v>44</v>
      </c>
      <c r="H28" s="155">
        <v>5</v>
      </c>
      <c r="I28" s="155">
        <v>5</v>
      </c>
      <c r="J28" s="288">
        <v>0</v>
      </c>
      <c r="K28" s="269"/>
      <c r="L28" s="266"/>
      <c r="M28" s="373"/>
      <c r="N28" s="70"/>
    </row>
  </sheetData>
  <autoFilter ref="A6:N21"/>
  <customSheetViews>
    <customSheetView guid="{579F9344-F8B2-4E31-860D-FD03207C230E}" scale="115" showAutoFilter="1" hiddenRows="1" topLeftCell="B8">
      <selection activeCell="L25" sqref="L25:L27"/>
      <pageMargins left="0.7" right="0.7" top="0.75" bottom="0.75" header="0.3" footer="0.3"/>
      <pageSetup paperSize="9" orientation="portrait" r:id="rId1"/>
      <autoFilter ref="A6:N27"/>
    </customSheetView>
    <customSheetView guid="{19C57684-8D4D-4FBE-AAB1-BD4921BD5728}" scale="115" showAutoFilter="1" hiddenRows="1" topLeftCell="B8">
      <selection activeCell="L25" sqref="L25:L27"/>
      <pageMargins left="0.7" right="0.7" top="0.75" bottom="0.75" header="0.3" footer="0.3"/>
      <pageSetup paperSize="9" orientation="portrait" r:id="rId2"/>
      <autoFilter ref="A6:N27"/>
    </customSheetView>
  </customSheetViews>
  <mergeCells count="22">
    <mergeCell ref="M7:M28"/>
    <mergeCell ref="D20:D22"/>
    <mergeCell ref="C16:C19"/>
    <mergeCell ref="D16:D19"/>
    <mergeCell ref="C23:C25"/>
    <mergeCell ref="D23:D25"/>
    <mergeCell ref="A7:A28"/>
    <mergeCell ref="B1:N1"/>
    <mergeCell ref="B2:N2"/>
    <mergeCell ref="B3:N3"/>
    <mergeCell ref="C14:C15"/>
    <mergeCell ref="D14:D15"/>
    <mergeCell ref="D7:D8"/>
    <mergeCell ref="B7:B28"/>
    <mergeCell ref="C7:C8"/>
    <mergeCell ref="D9:D11"/>
    <mergeCell ref="C12:C13"/>
    <mergeCell ref="D26:D28"/>
    <mergeCell ref="C20:C22"/>
    <mergeCell ref="C9:C11"/>
    <mergeCell ref="D12:D13"/>
    <mergeCell ref="C26:C28"/>
  </mergeCells>
  <pageMargins left="0.70866141732283472" right="0.70866141732283472" top="0.35433070866141736" bottom="0.35433070866141736" header="0.31496062992125984" footer="0.31496062992125984"/>
  <pageSetup paperSize="9" scale="60" fitToHeight="100" orientation="landscape"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92D050"/>
    <pageSetUpPr fitToPage="1"/>
  </sheetPr>
  <dimension ref="A1:Q16"/>
  <sheetViews>
    <sheetView zoomScale="90" zoomScaleNormal="90" workbookViewId="0">
      <selection activeCell="I8" sqref="I8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2.6640625" style="1" customWidth="1"/>
    <col min="4" max="4" width="10.33203125" style="1" customWidth="1"/>
    <col min="5" max="5" width="11" style="1" customWidth="1"/>
    <col min="6" max="6" width="29.44140625" style="1" customWidth="1"/>
    <col min="7" max="7" width="9.109375" style="1"/>
    <col min="8" max="8" width="38" style="1" customWidth="1"/>
    <col min="9" max="9" width="11.6640625" style="1" bestFit="1" customWidth="1"/>
    <col min="10" max="10" width="11.33203125" style="1" bestFit="1" customWidth="1"/>
    <col min="11" max="11" width="12.44140625" style="3" customWidth="1"/>
    <col min="12" max="12" width="10.33203125" style="3" bestFit="1" customWidth="1"/>
    <col min="13" max="13" width="14.109375" style="1" customWidth="1"/>
    <col min="14" max="14" width="39.88671875" style="1" customWidth="1"/>
    <col min="15" max="16384" width="9.109375" style="1"/>
  </cols>
  <sheetData>
    <row r="1" spans="1:17" ht="15.6" x14ac:dyDescent="0.3">
      <c r="B1" s="429" t="s">
        <v>0</v>
      </c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</row>
    <row r="2" spans="1:17" s="11" customFormat="1" ht="15.6" x14ac:dyDescent="0.3">
      <c r="B2" s="355" t="s">
        <v>172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7" s="11" customFormat="1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7" ht="105.6" x14ac:dyDescent="0.3">
      <c r="A5" s="2" t="s">
        <v>1</v>
      </c>
      <c r="B5" s="2" t="s">
        <v>2</v>
      </c>
      <c r="C5" s="2" t="s">
        <v>87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168</v>
      </c>
      <c r="I5" s="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7" ht="13.5" thickBot="1" x14ac:dyDescent="0.25">
      <c r="A6" s="6"/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196">
        <v>10</v>
      </c>
      <c r="L6" s="196">
        <v>11</v>
      </c>
      <c r="M6" s="245">
        <v>12</v>
      </c>
      <c r="N6" s="5">
        <v>13</v>
      </c>
    </row>
    <row r="7" spans="1:17" ht="50.25" customHeight="1" x14ac:dyDescent="0.3">
      <c r="A7" s="431">
        <v>23</v>
      </c>
      <c r="B7" s="368" t="s">
        <v>52</v>
      </c>
      <c r="C7" s="423" t="s">
        <v>154</v>
      </c>
      <c r="D7" s="433" t="s">
        <v>10</v>
      </c>
      <c r="E7" s="17" t="s">
        <v>193</v>
      </c>
      <c r="F7" s="102" t="s">
        <v>103</v>
      </c>
      <c r="G7" s="18" t="s">
        <v>12</v>
      </c>
      <c r="H7" s="68">
        <v>3</v>
      </c>
      <c r="I7" s="68">
        <v>3</v>
      </c>
      <c r="J7" s="298">
        <v>0</v>
      </c>
      <c r="K7" s="116"/>
      <c r="L7" s="116"/>
      <c r="M7" s="435" t="s">
        <v>175</v>
      </c>
      <c r="N7" s="4"/>
      <c r="P7" s="215"/>
      <c r="Q7" s="215"/>
    </row>
    <row r="8" spans="1:17" ht="31.5" customHeight="1" x14ac:dyDescent="0.3">
      <c r="A8" s="432"/>
      <c r="B8" s="362"/>
      <c r="C8" s="421"/>
      <c r="D8" s="434"/>
      <c r="E8" s="102" t="s">
        <v>191</v>
      </c>
      <c r="F8" s="102" t="s">
        <v>48</v>
      </c>
      <c r="G8" s="31" t="s">
        <v>14</v>
      </c>
      <c r="H8" s="59">
        <v>32800</v>
      </c>
      <c r="I8" s="288">
        <v>32800</v>
      </c>
      <c r="J8" s="297">
        <f>H8/100*10</f>
        <v>3280</v>
      </c>
      <c r="K8" s="116"/>
      <c r="L8" s="116"/>
      <c r="M8" s="436"/>
      <c r="N8" s="19"/>
    </row>
    <row r="9" spans="1:17" ht="51.75" customHeight="1" x14ac:dyDescent="0.3">
      <c r="A9" s="432"/>
      <c r="B9" s="362"/>
      <c r="C9" s="421"/>
      <c r="D9" s="434"/>
      <c r="E9" s="31" t="s">
        <v>191</v>
      </c>
      <c r="F9" s="102" t="s">
        <v>104</v>
      </c>
      <c r="G9" s="31" t="s">
        <v>44</v>
      </c>
      <c r="H9" s="60">
        <v>120</v>
      </c>
      <c r="I9" s="156">
        <v>120</v>
      </c>
      <c r="J9" s="297">
        <f>H9/100*10</f>
        <v>12</v>
      </c>
      <c r="K9" s="116"/>
      <c r="L9" s="116"/>
      <c r="M9" s="437"/>
      <c r="N9" s="19"/>
      <c r="P9" s="215"/>
    </row>
    <row r="10" spans="1:17" ht="56.25" customHeight="1" x14ac:dyDescent="0.2">
      <c r="A10" s="107"/>
      <c r="B10" s="36"/>
      <c r="C10" s="37"/>
      <c r="D10" s="38"/>
      <c r="E10" s="39"/>
      <c r="F10" s="39"/>
      <c r="G10" s="40"/>
      <c r="H10" s="43"/>
      <c r="I10" s="43"/>
      <c r="J10" s="44"/>
      <c r="K10" s="41"/>
      <c r="L10" s="45"/>
      <c r="M10" s="42"/>
      <c r="N10" s="46"/>
    </row>
    <row r="11" spans="1:17" ht="12.75" x14ac:dyDescent="0.2">
      <c r="A11" s="58"/>
      <c r="J11" s="7"/>
    </row>
    <row r="12" spans="1:17" ht="12.75" x14ac:dyDescent="0.2">
      <c r="A12" s="58"/>
      <c r="K12" s="9"/>
      <c r="L12" s="10"/>
    </row>
    <row r="13" spans="1:17" ht="12.75" x14ac:dyDescent="0.2">
      <c r="A13" s="58"/>
    </row>
    <row r="14" spans="1:17" ht="12.75" x14ac:dyDescent="0.2">
      <c r="J14" s="8"/>
    </row>
    <row r="15" spans="1:17" ht="12.75" x14ac:dyDescent="0.2">
      <c r="H15" s="215"/>
    </row>
    <row r="16" spans="1:17" ht="12.75" x14ac:dyDescent="0.2">
      <c r="J16" s="8"/>
    </row>
  </sheetData>
  <autoFilter ref="A6:N9"/>
  <customSheetViews>
    <customSheetView guid="{579F9344-F8B2-4E31-860D-FD03207C230E}" scale="115" showAutoFilter="1">
      <selection activeCell="M10" sqref="M10"/>
      <pageMargins left="0.7" right="0.7" top="0.75" bottom="0.75" header="0.3" footer="0.3"/>
      <pageSetup paperSize="9" orientation="portrait" r:id="rId1"/>
      <autoFilter ref="A6:N9"/>
    </customSheetView>
    <customSheetView guid="{19C57684-8D4D-4FBE-AAB1-BD4921BD5728}" scale="115" showAutoFilter="1">
      <selection activeCell="M10" sqref="M10"/>
      <pageMargins left="0.7" right="0.7" top="0.75" bottom="0.75" header="0.3" footer="0.3"/>
      <pageSetup paperSize="9" orientation="portrait" r:id="rId2"/>
      <autoFilter ref="A6:N9"/>
    </customSheetView>
  </customSheetViews>
  <mergeCells count="8">
    <mergeCell ref="B1:N1"/>
    <mergeCell ref="B2:N2"/>
    <mergeCell ref="B3:N3"/>
    <mergeCell ref="A7:A9"/>
    <mergeCell ref="B7:B9"/>
    <mergeCell ref="C7:C9"/>
    <mergeCell ref="D7:D9"/>
    <mergeCell ref="M7:M9"/>
  </mergeCells>
  <pageMargins left="0.70866141732283472" right="0.70866141732283472" top="0.35433070866141736" bottom="0.35433070866141736" header="0.31496062992125984" footer="0.31496062992125984"/>
  <pageSetup paperSize="9" scale="54" fitToHeight="100" orientation="landscape"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92D050"/>
    <pageSetUpPr fitToPage="1"/>
  </sheetPr>
  <dimension ref="A1:N19"/>
  <sheetViews>
    <sheetView zoomScale="84" zoomScaleNormal="84" zoomScaleSheetLayoutView="78" workbookViewId="0">
      <selection activeCell="I7" sqref="I7"/>
    </sheetView>
  </sheetViews>
  <sheetFormatPr defaultColWidth="9.109375" defaultRowHeight="13.8" x14ac:dyDescent="0.3"/>
  <cols>
    <col min="1" max="1" width="5.88671875" style="24" customWidth="1"/>
    <col min="2" max="2" width="15.6640625" style="24" customWidth="1"/>
    <col min="3" max="3" width="22.6640625" style="24" customWidth="1"/>
    <col min="4" max="4" width="10.33203125" style="24" customWidth="1"/>
    <col min="5" max="5" width="11" style="24" customWidth="1"/>
    <col min="6" max="6" width="29.44140625" style="24" customWidth="1"/>
    <col min="7" max="7" width="9.109375" style="24"/>
    <col min="8" max="8" width="10.44140625" style="24" customWidth="1"/>
    <col min="9" max="9" width="11.6640625" style="24" bestFit="1" customWidth="1"/>
    <col min="10" max="10" width="11.44140625" style="24" bestFit="1" customWidth="1"/>
    <col min="11" max="11" width="12.44140625" style="25" customWidth="1"/>
    <col min="12" max="12" width="10.33203125" style="25" bestFit="1" customWidth="1"/>
    <col min="13" max="13" width="14.109375" style="24" customWidth="1"/>
    <col min="14" max="14" width="39.88671875" style="24" customWidth="1"/>
    <col min="15" max="16384" width="9.109375" style="24"/>
  </cols>
  <sheetData>
    <row r="1" spans="1:14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4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62" t="s">
        <v>1</v>
      </c>
      <c r="B5" s="62" t="s">
        <v>2</v>
      </c>
      <c r="C5" s="62" t="s">
        <v>3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168</v>
      </c>
      <c r="I5" s="6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B6" s="77">
        <v>1</v>
      </c>
      <c r="C6" s="77">
        <v>2</v>
      </c>
      <c r="D6" s="77">
        <v>3</v>
      </c>
      <c r="E6" s="77">
        <v>4</v>
      </c>
      <c r="F6" s="77">
        <v>5</v>
      </c>
      <c r="G6" s="77">
        <v>6</v>
      </c>
      <c r="H6" s="77">
        <v>7</v>
      </c>
      <c r="I6" s="77">
        <v>8</v>
      </c>
      <c r="J6" s="77">
        <v>9</v>
      </c>
      <c r="K6" s="72">
        <v>10</v>
      </c>
      <c r="L6" s="72">
        <v>11</v>
      </c>
      <c r="M6" s="77">
        <v>12</v>
      </c>
      <c r="N6" s="77">
        <v>13</v>
      </c>
    </row>
    <row r="7" spans="1:14" ht="55.5" customHeight="1" x14ac:dyDescent="0.3">
      <c r="A7" s="438">
        <v>24</v>
      </c>
      <c r="B7" s="370" t="s">
        <v>53</v>
      </c>
      <c r="C7" s="397" t="s">
        <v>82</v>
      </c>
      <c r="D7" s="347" t="s">
        <v>10</v>
      </c>
      <c r="E7" s="26" t="s">
        <v>193</v>
      </c>
      <c r="F7" s="76" t="s">
        <v>103</v>
      </c>
      <c r="G7" s="63" t="s">
        <v>12</v>
      </c>
      <c r="H7" s="61">
        <v>10</v>
      </c>
      <c r="I7" s="345">
        <v>10</v>
      </c>
      <c r="J7" s="288">
        <v>0</v>
      </c>
      <c r="K7" s="94"/>
      <c r="L7" s="266"/>
      <c r="M7" s="371" t="s">
        <v>175</v>
      </c>
      <c r="N7" s="229"/>
    </row>
    <row r="8" spans="1:14" ht="25.5" customHeight="1" x14ac:dyDescent="0.3">
      <c r="A8" s="375"/>
      <c r="B8" s="370"/>
      <c r="C8" s="439"/>
      <c r="D8" s="402"/>
      <c r="E8" s="26" t="s">
        <v>191</v>
      </c>
      <c r="F8" s="76" t="s">
        <v>48</v>
      </c>
      <c r="G8" s="63" t="s">
        <v>14</v>
      </c>
      <c r="H8" s="156">
        <v>5000</v>
      </c>
      <c r="I8" s="156">
        <v>5374</v>
      </c>
      <c r="J8" s="288">
        <f>H8/100*10</f>
        <v>500</v>
      </c>
      <c r="K8" s="266"/>
      <c r="L8" s="266"/>
      <c r="M8" s="372"/>
      <c r="N8" s="85"/>
    </row>
    <row r="9" spans="1:14" ht="25.5" customHeight="1" thickBot="1" x14ac:dyDescent="0.35">
      <c r="A9" s="375"/>
      <c r="B9" s="370"/>
      <c r="C9" s="423"/>
      <c r="D9" s="348"/>
      <c r="E9" s="78" t="s">
        <v>191</v>
      </c>
      <c r="F9" s="76" t="s">
        <v>104</v>
      </c>
      <c r="G9" s="63" t="s">
        <v>44</v>
      </c>
      <c r="H9" s="156">
        <v>10</v>
      </c>
      <c r="I9" s="156">
        <v>10</v>
      </c>
      <c r="J9" s="288">
        <f>H9/100*10</f>
        <v>1</v>
      </c>
      <c r="K9" s="265"/>
      <c r="L9" s="266"/>
      <c r="M9" s="372"/>
      <c r="N9" s="86"/>
    </row>
    <row r="10" spans="1:14" ht="52.5" hidden="1" customHeight="1" x14ac:dyDescent="0.2">
      <c r="A10" s="375"/>
      <c r="B10" s="370"/>
      <c r="C10" s="397" t="s">
        <v>84</v>
      </c>
      <c r="D10" s="347" t="s">
        <v>10</v>
      </c>
      <c r="E10" s="26" t="s">
        <v>11</v>
      </c>
      <c r="F10" s="76" t="s">
        <v>103</v>
      </c>
      <c r="G10" s="63" t="s">
        <v>12</v>
      </c>
      <c r="H10" s="156"/>
      <c r="I10" s="156"/>
      <c r="J10" s="158" t="e">
        <f t="shared" ref="J10:J12" si="0">IF(I10/H10&gt;100%,100%,I10/H10)</f>
        <v>#DIV/0!</v>
      </c>
      <c r="K10" s="94"/>
      <c r="L10" s="440"/>
      <c r="M10" s="372"/>
      <c r="N10" s="85"/>
    </row>
    <row r="11" spans="1:14" ht="33.75" hidden="1" customHeight="1" x14ac:dyDescent="0.2">
      <c r="A11" s="375"/>
      <c r="B11" s="370"/>
      <c r="C11" s="439"/>
      <c r="D11" s="402"/>
      <c r="E11" s="26" t="s">
        <v>13</v>
      </c>
      <c r="F11" s="76" t="s">
        <v>48</v>
      </c>
      <c r="G11" s="63" t="s">
        <v>14</v>
      </c>
      <c r="H11" s="156"/>
      <c r="I11" s="156"/>
      <c r="J11" s="158" t="e">
        <f t="shared" si="0"/>
        <v>#DIV/0!</v>
      </c>
      <c r="K11" s="440"/>
      <c r="L11" s="441"/>
      <c r="M11" s="372"/>
      <c r="N11" s="85"/>
    </row>
    <row r="12" spans="1:14" ht="46.5" hidden="1" customHeight="1" x14ac:dyDescent="0.2">
      <c r="A12" s="375"/>
      <c r="B12" s="370"/>
      <c r="C12" s="423"/>
      <c r="D12" s="348"/>
      <c r="E12" s="78" t="s">
        <v>13</v>
      </c>
      <c r="F12" s="76" t="s">
        <v>104</v>
      </c>
      <c r="G12" s="63" t="s">
        <v>44</v>
      </c>
      <c r="H12" s="156"/>
      <c r="I12" s="156"/>
      <c r="J12" s="158" t="e">
        <f t="shared" si="0"/>
        <v>#DIV/0!</v>
      </c>
      <c r="K12" s="442"/>
      <c r="L12" s="442"/>
      <c r="M12" s="372"/>
      <c r="N12" s="86"/>
    </row>
    <row r="13" spans="1:14" s="152" customFormat="1" ht="66" customHeight="1" x14ac:dyDescent="0.3">
      <c r="A13" s="375"/>
      <c r="B13" s="370"/>
      <c r="C13" s="443" t="s">
        <v>148</v>
      </c>
      <c r="D13" s="446" t="s">
        <v>10</v>
      </c>
      <c r="E13" s="207" t="s">
        <v>193</v>
      </c>
      <c r="F13" s="76" t="s">
        <v>103</v>
      </c>
      <c r="G13" s="206" t="s">
        <v>12</v>
      </c>
      <c r="H13" s="156">
        <v>0</v>
      </c>
      <c r="I13" s="156">
        <v>0</v>
      </c>
      <c r="J13" s="314">
        <v>0</v>
      </c>
      <c r="K13" s="204"/>
      <c r="L13" s="205"/>
      <c r="M13" s="372"/>
      <c r="N13" s="162"/>
    </row>
    <row r="14" spans="1:14" s="152" customFormat="1" ht="25.5" customHeight="1" x14ac:dyDescent="0.3">
      <c r="A14" s="375"/>
      <c r="B14" s="370"/>
      <c r="C14" s="444"/>
      <c r="D14" s="447"/>
      <c r="E14" s="26" t="s">
        <v>191</v>
      </c>
      <c r="F14" s="76" t="s">
        <v>48</v>
      </c>
      <c r="G14" s="206" t="s">
        <v>14</v>
      </c>
      <c r="H14" s="156">
        <v>0</v>
      </c>
      <c r="I14" s="156">
        <v>0</v>
      </c>
      <c r="J14" s="314">
        <v>0</v>
      </c>
      <c r="K14" s="266"/>
      <c r="L14" s="266"/>
      <c r="M14" s="372"/>
      <c r="N14" s="162"/>
    </row>
    <row r="15" spans="1:14" s="152" customFormat="1" ht="25.5" customHeight="1" x14ac:dyDescent="0.3">
      <c r="A15" s="375"/>
      <c r="B15" s="370"/>
      <c r="C15" s="445"/>
      <c r="D15" s="424"/>
      <c r="E15" s="26" t="s">
        <v>191</v>
      </c>
      <c r="F15" s="76" t="s">
        <v>104</v>
      </c>
      <c r="G15" s="206" t="s">
        <v>44</v>
      </c>
      <c r="H15" s="156">
        <v>0</v>
      </c>
      <c r="I15" s="156">
        <v>0</v>
      </c>
      <c r="J15" s="314">
        <v>0</v>
      </c>
      <c r="K15" s="266"/>
      <c r="L15" s="266"/>
      <c r="M15" s="372"/>
      <c r="N15" s="162"/>
    </row>
    <row r="16" spans="1:14" ht="50.25" customHeight="1" x14ac:dyDescent="0.3">
      <c r="A16" s="375"/>
      <c r="B16" s="370"/>
      <c r="C16" s="397" t="s">
        <v>66</v>
      </c>
      <c r="D16" s="347" t="s">
        <v>10</v>
      </c>
      <c r="E16" s="26" t="s">
        <v>193</v>
      </c>
      <c r="F16" s="76" t="s">
        <v>103</v>
      </c>
      <c r="G16" s="63" t="s">
        <v>12</v>
      </c>
      <c r="H16" s="151">
        <v>1.8</v>
      </c>
      <c r="I16" s="151">
        <v>1.8</v>
      </c>
      <c r="J16" s="314">
        <v>0</v>
      </c>
      <c r="K16" s="94"/>
      <c r="L16" s="266"/>
      <c r="M16" s="372"/>
      <c r="N16" s="86"/>
    </row>
    <row r="17" spans="1:14" ht="25.5" customHeight="1" x14ac:dyDescent="0.3">
      <c r="A17" s="375"/>
      <c r="B17" s="370"/>
      <c r="C17" s="439"/>
      <c r="D17" s="402"/>
      <c r="E17" s="26" t="s">
        <v>191</v>
      </c>
      <c r="F17" s="76" t="s">
        <v>48</v>
      </c>
      <c r="G17" s="63" t="s">
        <v>14</v>
      </c>
      <c r="H17" s="156">
        <v>86800</v>
      </c>
      <c r="I17" s="156">
        <v>94731</v>
      </c>
      <c r="J17" s="288">
        <f>H17/100*10</f>
        <v>8680</v>
      </c>
      <c r="K17" s="266"/>
      <c r="L17" s="266"/>
      <c r="M17" s="372"/>
      <c r="N17" s="70"/>
    </row>
    <row r="18" spans="1:14" ht="25.5" customHeight="1" x14ac:dyDescent="0.3">
      <c r="A18" s="396"/>
      <c r="B18" s="370"/>
      <c r="C18" s="423"/>
      <c r="D18" s="348"/>
      <c r="E18" s="78" t="s">
        <v>191</v>
      </c>
      <c r="F18" s="76" t="s">
        <v>104</v>
      </c>
      <c r="G18" s="63" t="s">
        <v>44</v>
      </c>
      <c r="H18" s="156">
        <v>55</v>
      </c>
      <c r="I18" s="156">
        <v>56</v>
      </c>
      <c r="J18" s="288">
        <f>H18/100*10</f>
        <v>5.5</v>
      </c>
      <c r="K18" s="265"/>
      <c r="L18" s="266"/>
      <c r="M18" s="373"/>
      <c r="N18" s="70"/>
    </row>
    <row r="19" spans="1:14" ht="25.5" customHeight="1" x14ac:dyDescent="0.2"/>
  </sheetData>
  <autoFilter ref="A6:N17"/>
  <customSheetViews>
    <customSheetView guid="{579F9344-F8B2-4E31-860D-FD03207C230E}" scale="90" showAutoFilter="1">
      <selection activeCell="I12" sqref="I12"/>
      <pageMargins left="0.7" right="0.7" top="0.75" bottom="0.75" header="0.3" footer="0.3"/>
      <pageSetup paperSize="9" orientation="portrait" r:id="rId1"/>
      <autoFilter ref="A6:N11"/>
    </customSheetView>
    <customSheetView guid="{19C57684-8D4D-4FBE-AAB1-BD4921BD5728}" scale="90" showAutoFilter="1">
      <selection activeCell="I12" sqref="I12"/>
      <pageMargins left="0.7" right="0.7" top="0.75" bottom="0.75" header="0.3" footer="0.3"/>
      <pageSetup paperSize="9" orientation="portrait" r:id="rId2"/>
      <autoFilter ref="A6:N11"/>
    </customSheetView>
  </customSheetViews>
  <mergeCells count="16">
    <mergeCell ref="B1:N1"/>
    <mergeCell ref="B2:N2"/>
    <mergeCell ref="B3:N3"/>
    <mergeCell ref="C7:C9"/>
    <mergeCell ref="D7:D9"/>
    <mergeCell ref="B7:B18"/>
    <mergeCell ref="K11:K12"/>
    <mergeCell ref="M7:M18"/>
    <mergeCell ref="A7:A18"/>
    <mergeCell ref="C10:C12"/>
    <mergeCell ref="D10:D12"/>
    <mergeCell ref="L10:L12"/>
    <mergeCell ref="C16:C18"/>
    <mergeCell ref="D16:D18"/>
    <mergeCell ref="C13:C15"/>
    <mergeCell ref="D13:D15"/>
  </mergeCells>
  <pageMargins left="0.70866141732283472" right="0.70866141732283472" top="0.55118110236220474" bottom="0.55118110236220474" header="0.31496062992125984" footer="0.31496062992125984"/>
  <pageSetup paperSize="9" scale="61" fitToHeight="100" orientation="landscape"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92D050"/>
    <pageSetUpPr fitToPage="1"/>
  </sheetPr>
  <dimension ref="A1:N18"/>
  <sheetViews>
    <sheetView zoomScale="90" zoomScaleNormal="90" workbookViewId="0">
      <selection activeCell="I7" sqref="I7"/>
    </sheetView>
  </sheetViews>
  <sheetFormatPr defaultColWidth="9.109375" defaultRowHeight="13.8" x14ac:dyDescent="0.3"/>
  <cols>
    <col min="1" max="1" width="5.88671875" style="24" customWidth="1"/>
    <col min="2" max="2" width="15.6640625" style="24" customWidth="1"/>
    <col min="3" max="3" width="25.109375" style="24" customWidth="1"/>
    <col min="4" max="4" width="10.33203125" style="24" customWidth="1"/>
    <col min="5" max="5" width="11" style="24" customWidth="1"/>
    <col min="6" max="6" width="29.44140625" style="24" customWidth="1"/>
    <col min="7" max="7" width="9.109375" style="24"/>
    <col min="8" max="8" width="10.44140625" style="24" customWidth="1"/>
    <col min="9" max="9" width="11.6640625" style="24" bestFit="1" customWidth="1"/>
    <col min="10" max="10" width="11.33203125" style="24" bestFit="1" customWidth="1"/>
    <col min="11" max="11" width="12.44140625" style="25" customWidth="1"/>
    <col min="12" max="12" width="10.33203125" style="25" bestFit="1" customWidth="1"/>
    <col min="13" max="13" width="14.109375" style="24" customWidth="1"/>
    <col min="14" max="14" width="39.88671875" style="24" customWidth="1"/>
    <col min="15" max="16384" width="9.109375" style="24"/>
  </cols>
  <sheetData>
    <row r="1" spans="1:14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4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145" t="s">
        <v>1</v>
      </c>
      <c r="B5" s="145" t="s">
        <v>2</v>
      </c>
      <c r="C5" s="145" t="s">
        <v>3</v>
      </c>
      <c r="D5" s="145" t="s">
        <v>4</v>
      </c>
      <c r="E5" s="145" t="s">
        <v>5</v>
      </c>
      <c r="F5" s="145" t="s">
        <v>6</v>
      </c>
      <c r="G5" s="145" t="s">
        <v>7</v>
      </c>
      <c r="H5" s="145" t="s">
        <v>168</v>
      </c>
      <c r="I5" s="145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79"/>
      <c r="B6" s="143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65">
        <v>10</v>
      </c>
      <c r="L6" s="146">
        <v>11</v>
      </c>
      <c r="M6" s="181">
        <v>12</v>
      </c>
      <c r="N6" s="64">
        <v>13</v>
      </c>
    </row>
    <row r="7" spans="1:14" ht="49.5" customHeight="1" x14ac:dyDescent="0.3">
      <c r="A7" s="448">
        <v>25</v>
      </c>
      <c r="B7" s="448" t="s">
        <v>54</v>
      </c>
      <c r="C7" s="421" t="s">
        <v>105</v>
      </c>
      <c r="D7" s="382" t="s">
        <v>10</v>
      </c>
      <c r="E7" s="26" t="s">
        <v>193</v>
      </c>
      <c r="F7" s="76" t="s">
        <v>103</v>
      </c>
      <c r="G7" s="147" t="s">
        <v>12</v>
      </c>
      <c r="H7" s="59">
        <v>4</v>
      </c>
      <c r="I7" s="288">
        <v>4</v>
      </c>
      <c r="J7" s="297">
        <v>0</v>
      </c>
      <c r="K7" s="144"/>
      <c r="L7" s="266"/>
      <c r="M7" s="371" t="s">
        <v>175</v>
      </c>
      <c r="N7" s="26"/>
    </row>
    <row r="8" spans="1:14" ht="25.5" customHeight="1" x14ac:dyDescent="0.3">
      <c r="A8" s="448"/>
      <c r="B8" s="448"/>
      <c r="C8" s="421"/>
      <c r="D8" s="382"/>
      <c r="E8" s="26" t="s">
        <v>191</v>
      </c>
      <c r="F8" s="76" t="s">
        <v>48</v>
      </c>
      <c r="G8" s="147" t="s">
        <v>14</v>
      </c>
      <c r="H8" s="172">
        <v>16500</v>
      </c>
      <c r="I8" s="288">
        <v>17330</v>
      </c>
      <c r="J8" s="299">
        <f>H8/100*10</f>
        <v>1650</v>
      </c>
      <c r="K8" s="266"/>
      <c r="L8" s="265"/>
      <c r="M8" s="372"/>
      <c r="N8" s="19"/>
    </row>
    <row r="9" spans="1:14" ht="25.5" customHeight="1" thickBot="1" x14ac:dyDescent="0.35">
      <c r="A9" s="448"/>
      <c r="B9" s="448"/>
      <c r="C9" s="421"/>
      <c r="D9" s="382"/>
      <c r="E9" s="26" t="s">
        <v>191</v>
      </c>
      <c r="F9" s="76" t="s">
        <v>104</v>
      </c>
      <c r="G9" s="147" t="s">
        <v>44</v>
      </c>
      <c r="H9" s="172">
        <v>24</v>
      </c>
      <c r="I9" s="156">
        <v>23</v>
      </c>
      <c r="J9" s="299">
        <f t="shared" ref="J9:J12" si="0">H9/100*10</f>
        <v>2.4</v>
      </c>
      <c r="K9" s="265"/>
      <c r="L9" s="265"/>
      <c r="M9" s="372"/>
      <c r="N9" s="70"/>
    </row>
    <row r="10" spans="1:14" s="152" customFormat="1" ht="51" customHeight="1" x14ac:dyDescent="0.3">
      <c r="A10" s="448"/>
      <c r="B10" s="448"/>
      <c r="C10" s="443" t="s">
        <v>148</v>
      </c>
      <c r="D10" s="347" t="s">
        <v>10</v>
      </c>
      <c r="E10" s="220" t="s">
        <v>193</v>
      </c>
      <c r="F10" s="76" t="s">
        <v>103</v>
      </c>
      <c r="G10" s="218" t="s">
        <v>12</v>
      </c>
      <c r="H10" s="172">
        <v>0</v>
      </c>
      <c r="I10" s="156">
        <v>0</v>
      </c>
      <c r="J10" s="299">
        <f t="shared" si="0"/>
        <v>0</v>
      </c>
      <c r="K10" s="221"/>
      <c r="L10" s="221"/>
      <c r="M10" s="372"/>
      <c r="N10" s="70"/>
    </row>
    <row r="11" spans="1:14" s="152" customFormat="1" ht="25.5" customHeight="1" x14ac:dyDescent="0.3">
      <c r="A11" s="448"/>
      <c r="B11" s="448"/>
      <c r="C11" s="444"/>
      <c r="D11" s="402"/>
      <c r="E11" s="26" t="s">
        <v>191</v>
      </c>
      <c r="F11" s="76" t="s">
        <v>48</v>
      </c>
      <c r="G11" s="218" t="s">
        <v>14</v>
      </c>
      <c r="H11" s="172">
        <v>1200</v>
      </c>
      <c r="I11" s="156">
        <v>2300</v>
      </c>
      <c r="J11" s="299">
        <f t="shared" si="0"/>
        <v>120</v>
      </c>
      <c r="K11" s="267"/>
      <c r="L11" s="267"/>
      <c r="M11" s="372"/>
      <c r="N11" s="70"/>
    </row>
    <row r="12" spans="1:14" s="152" customFormat="1" ht="36" customHeight="1" x14ac:dyDescent="0.3">
      <c r="A12" s="448"/>
      <c r="B12" s="448"/>
      <c r="C12" s="445"/>
      <c r="D12" s="348"/>
      <c r="E12" s="26" t="s">
        <v>191</v>
      </c>
      <c r="F12" s="76" t="s">
        <v>104</v>
      </c>
      <c r="G12" s="218" t="s">
        <v>44</v>
      </c>
      <c r="H12" s="172">
        <v>3</v>
      </c>
      <c r="I12" s="156">
        <v>3</v>
      </c>
      <c r="J12" s="299">
        <f t="shared" si="0"/>
        <v>0.3</v>
      </c>
      <c r="K12" s="267"/>
      <c r="L12" s="267"/>
      <c r="M12" s="372"/>
      <c r="N12" s="70"/>
    </row>
    <row r="13" spans="1:14" ht="48" customHeight="1" x14ac:dyDescent="0.3">
      <c r="A13" s="448"/>
      <c r="B13" s="448"/>
      <c r="C13" s="421" t="s">
        <v>86</v>
      </c>
      <c r="D13" s="382" t="s">
        <v>10</v>
      </c>
      <c r="E13" s="26" t="s">
        <v>193</v>
      </c>
      <c r="F13" s="76" t="s">
        <v>103</v>
      </c>
      <c r="G13" s="147" t="s">
        <v>12</v>
      </c>
      <c r="H13" s="156">
        <v>30</v>
      </c>
      <c r="I13" s="288">
        <v>30</v>
      </c>
      <c r="J13" s="299">
        <v>0</v>
      </c>
      <c r="K13" s="144"/>
      <c r="L13" s="266"/>
      <c r="M13" s="372"/>
      <c r="N13" s="70"/>
    </row>
    <row r="14" spans="1:14" ht="26.25" customHeight="1" x14ac:dyDescent="0.3">
      <c r="A14" s="448"/>
      <c r="B14" s="448"/>
      <c r="C14" s="421"/>
      <c r="D14" s="382"/>
      <c r="E14" s="26" t="s">
        <v>191</v>
      </c>
      <c r="F14" s="76" t="s">
        <v>48</v>
      </c>
      <c r="G14" s="147" t="s">
        <v>14</v>
      </c>
      <c r="H14" s="172">
        <v>15800</v>
      </c>
      <c r="I14" s="288">
        <v>18163</v>
      </c>
      <c r="J14" s="299">
        <f>H14/100*10</f>
        <v>1580</v>
      </c>
      <c r="K14" s="266"/>
      <c r="L14" s="265"/>
      <c r="M14" s="372"/>
      <c r="N14" s="70"/>
    </row>
    <row r="15" spans="1:14" ht="25.5" customHeight="1" x14ac:dyDescent="0.3">
      <c r="A15" s="448"/>
      <c r="B15" s="448"/>
      <c r="C15" s="421"/>
      <c r="D15" s="382"/>
      <c r="E15" s="26" t="s">
        <v>191</v>
      </c>
      <c r="F15" s="76" t="s">
        <v>104</v>
      </c>
      <c r="G15" s="147" t="s">
        <v>44</v>
      </c>
      <c r="H15" s="60">
        <v>43</v>
      </c>
      <c r="I15" s="156">
        <v>56</v>
      </c>
      <c r="J15" s="299">
        <f>H15/100*10</f>
        <v>4.3</v>
      </c>
      <c r="K15" s="265"/>
      <c r="L15" s="265"/>
      <c r="M15" s="373"/>
      <c r="N15" s="70"/>
    </row>
    <row r="16" spans="1:14" ht="15" x14ac:dyDescent="0.2">
      <c r="K16" s="84"/>
    </row>
    <row r="18" spans="8:9" ht="13.95" x14ac:dyDescent="0.3">
      <c r="H18" s="75"/>
      <c r="I18" s="75"/>
    </row>
  </sheetData>
  <autoFilter ref="A6:P15"/>
  <customSheetViews>
    <customSheetView guid="{579F9344-F8B2-4E31-860D-FD03207C230E}" scale="90" showAutoFilter="1" topLeftCell="A4">
      <selection activeCell="I15" sqref="I15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 topLeftCell="A4">
      <selection activeCell="I15" sqref="I15"/>
      <pageMargins left="0.7" right="0.7" top="0.75" bottom="0.75" header="0.3" footer="0.3"/>
      <pageSetup paperSize="9" orientation="portrait" r:id="rId2"/>
      <autoFilter ref="A6:N20"/>
    </customSheetView>
  </customSheetViews>
  <mergeCells count="12">
    <mergeCell ref="A7:A15"/>
    <mergeCell ref="B7:B15"/>
    <mergeCell ref="C7:C9"/>
    <mergeCell ref="D7:D9"/>
    <mergeCell ref="C13:C15"/>
    <mergeCell ref="D13:D15"/>
    <mergeCell ref="B1:N1"/>
    <mergeCell ref="B2:N2"/>
    <mergeCell ref="B3:N3"/>
    <mergeCell ref="C10:C12"/>
    <mergeCell ref="D10:D12"/>
    <mergeCell ref="M7:M15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92D050"/>
    <pageSetUpPr fitToPage="1"/>
  </sheetPr>
  <dimension ref="A1:N18"/>
  <sheetViews>
    <sheetView zoomScaleNormal="100" workbookViewId="0">
      <selection activeCell="I14" sqref="I14"/>
    </sheetView>
  </sheetViews>
  <sheetFormatPr defaultColWidth="9.109375" defaultRowHeight="13.8" x14ac:dyDescent="0.3"/>
  <cols>
    <col min="1" max="1" width="5.88671875" style="24" customWidth="1"/>
    <col min="2" max="2" width="15.6640625" style="24" customWidth="1"/>
    <col min="3" max="3" width="22.6640625" style="24" customWidth="1"/>
    <col min="4" max="4" width="10.33203125" style="24" customWidth="1"/>
    <col min="5" max="5" width="11" style="24" customWidth="1"/>
    <col min="6" max="6" width="24.88671875" style="24" customWidth="1"/>
    <col min="7" max="7" width="9.109375" style="24"/>
    <col min="8" max="8" width="10.44140625" style="24" customWidth="1"/>
    <col min="9" max="9" width="11.6640625" style="24" bestFit="1" customWidth="1"/>
    <col min="10" max="10" width="9.88671875" style="24" bestFit="1" customWidth="1"/>
    <col min="11" max="11" width="12.44140625" style="25" customWidth="1"/>
    <col min="12" max="12" width="10.33203125" style="25" bestFit="1" customWidth="1"/>
    <col min="13" max="13" width="14.109375" style="24" customWidth="1"/>
    <col min="14" max="14" width="39.88671875" style="24" customWidth="1"/>
    <col min="15" max="16384" width="9.109375" style="24"/>
  </cols>
  <sheetData>
    <row r="1" spans="1:14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4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62" t="s">
        <v>1</v>
      </c>
      <c r="B5" s="62" t="s">
        <v>2</v>
      </c>
      <c r="C5" s="62" t="s">
        <v>3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168</v>
      </c>
      <c r="I5" s="6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79"/>
      <c r="B6" s="77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72">
        <v>10</v>
      </c>
      <c r="L6" s="255">
        <v>11</v>
      </c>
      <c r="M6" s="253">
        <v>12</v>
      </c>
      <c r="N6" s="64">
        <v>13</v>
      </c>
    </row>
    <row r="7" spans="1:14" ht="66" x14ac:dyDescent="0.3">
      <c r="A7" s="370">
        <v>26</v>
      </c>
      <c r="B7" s="382" t="s">
        <v>173</v>
      </c>
      <c r="C7" s="423" t="s">
        <v>82</v>
      </c>
      <c r="D7" s="348" t="s">
        <v>10</v>
      </c>
      <c r="E7" s="26" t="s">
        <v>193</v>
      </c>
      <c r="F7" s="76" t="s">
        <v>103</v>
      </c>
      <c r="G7" s="63" t="s">
        <v>12</v>
      </c>
      <c r="H7" s="240">
        <v>2.7</v>
      </c>
      <c r="I7" s="240">
        <v>27</v>
      </c>
      <c r="J7" s="301">
        <v>0</v>
      </c>
      <c r="K7" s="94"/>
      <c r="L7" s="266"/>
      <c r="M7" s="371" t="s">
        <v>175</v>
      </c>
      <c r="N7" s="66"/>
    </row>
    <row r="8" spans="1:14" ht="26.4" x14ac:dyDescent="0.3">
      <c r="A8" s="370"/>
      <c r="B8" s="382"/>
      <c r="C8" s="423"/>
      <c r="D8" s="348"/>
      <c r="E8" s="26" t="s">
        <v>191</v>
      </c>
      <c r="F8" s="76" t="s">
        <v>48</v>
      </c>
      <c r="G8" s="63" t="s">
        <v>14</v>
      </c>
      <c r="H8" s="160">
        <v>24000</v>
      </c>
      <c r="I8" s="68">
        <v>25325</v>
      </c>
      <c r="J8" s="302">
        <f>H8/100*10</f>
        <v>2400</v>
      </c>
      <c r="K8" s="266"/>
      <c r="L8" s="266"/>
      <c r="M8" s="372"/>
      <c r="N8" s="66"/>
    </row>
    <row r="9" spans="1:14" ht="27" thickBot="1" x14ac:dyDescent="0.35">
      <c r="A9" s="370"/>
      <c r="B9" s="382"/>
      <c r="C9" s="421"/>
      <c r="D9" s="382"/>
      <c r="E9" s="26" t="s">
        <v>191</v>
      </c>
      <c r="F9" s="76" t="s">
        <v>104</v>
      </c>
      <c r="G9" s="63" t="s">
        <v>44</v>
      </c>
      <c r="H9" s="60">
        <v>37</v>
      </c>
      <c r="I9" s="60">
        <v>41</v>
      </c>
      <c r="J9" s="302">
        <f>H9/100*10</f>
        <v>3.7</v>
      </c>
      <c r="K9" s="269"/>
      <c r="L9" s="266"/>
      <c r="M9" s="372"/>
      <c r="N9" s="26"/>
    </row>
    <row r="10" spans="1:14" s="152" customFormat="1" ht="66" x14ac:dyDescent="0.3">
      <c r="A10" s="370"/>
      <c r="B10" s="382"/>
      <c r="C10" s="443" t="s">
        <v>148</v>
      </c>
      <c r="D10" s="347" t="s">
        <v>10</v>
      </c>
      <c r="E10" s="234" t="s">
        <v>193</v>
      </c>
      <c r="F10" s="76" t="s">
        <v>103</v>
      </c>
      <c r="G10" s="233">
        <v>0</v>
      </c>
      <c r="H10" s="172">
        <v>0</v>
      </c>
      <c r="I10" s="156">
        <v>0</v>
      </c>
      <c r="J10" s="297">
        <v>0</v>
      </c>
      <c r="K10" s="235"/>
      <c r="L10" s="235"/>
      <c r="M10" s="372"/>
      <c r="N10" s="26"/>
    </row>
    <row r="11" spans="1:14" s="152" customFormat="1" ht="26.4" x14ac:dyDescent="0.3">
      <c r="A11" s="370"/>
      <c r="B11" s="382"/>
      <c r="C11" s="444"/>
      <c r="D11" s="402"/>
      <c r="E11" s="26" t="s">
        <v>191</v>
      </c>
      <c r="F11" s="76" t="s">
        <v>48</v>
      </c>
      <c r="G11" s="233" t="s">
        <v>14</v>
      </c>
      <c r="H11" s="172">
        <v>0</v>
      </c>
      <c r="I11" s="156">
        <v>0</v>
      </c>
      <c r="J11" s="235"/>
      <c r="K11" s="267"/>
      <c r="L11" s="267"/>
      <c r="M11" s="372"/>
      <c r="N11" s="26"/>
    </row>
    <row r="12" spans="1:14" s="152" customFormat="1" ht="26.4" x14ac:dyDescent="0.3">
      <c r="A12" s="370"/>
      <c r="B12" s="382"/>
      <c r="C12" s="445"/>
      <c r="D12" s="348"/>
      <c r="E12" s="26" t="s">
        <v>191</v>
      </c>
      <c r="F12" s="76" t="s">
        <v>104</v>
      </c>
      <c r="G12" s="233" t="s">
        <v>44</v>
      </c>
      <c r="H12" s="172">
        <v>0</v>
      </c>
      <c r="I12" s="156">
        <v>0</v>
      </c>
      <c r="J12" s="235"/>
      <c r="K12" s="267"/>
      <c r="L12" s="267"/>
      <c r="M12" s="372"/>
      <c r="N12" s="26"/>
    </row>
    <row r="13" spans="1:14" ht="66" x14ac:dyDescent="0.3">
      <c r="A13" s="370"/>
      <c r="B13" s="382"/>
      <c r="C13" s="382" t="s">
        <v>83</v>
      </c>
      <c r="D13" s="382" t="s">
        <v>10</v>
      </c>
      <c r="E13" s="26" t="s">
        <v>193</v>
      </c>
      <c r="F13" s="76" t="s">
        <v>103</v>
      </c>
      <c r="G13" s="63" t="s">
        <v>12</v>
      </c>
      <c r="H13" s="59">
        <v>8</v>
      </c>
      <c r="I13" s="168">
        <v>15</v>
      </c>
      <c r="J13" s="287">
        <v>0</v>
      </c>
      <c r="K13" s="94"/>
      <c r="L13" s="266"/>
      <c r="M13" s="372"/>
      <c r="N13" s="70"/>
    </row>
    <row r="14" spans="1:14" ht="26.4" x14ac:dyDescent="0.3">
      <c r="A14" s="449"/>
      <c r="B14" s="450"/>
      <c r="C14" s="382"/>
      <c r="D14" s="382"/>
      <c r="E14" s="26" t="s">
        <v>191</v>
      </c>
      <c r="F14" s="76" t="s">
        <v>48</v>
      </c>
      <c r="G14" s="63" t="s">
        <v>14</v>
      </c>
      <c r="H14" s="160">
        <v>26000</v>
      </c>
      <c r="I14" s="160">
        <v>25496</v>
      </c>
      <c r="J14" s="288">
        <f>H14/100*10</f>
        <v>2600</v>
      </c>
      <c r="K14" s="266"/>
      <c r="L14" s="266"/>
      <c r="M14" s="372"/>
      <c r="N14" s="70"/>
    </row>
    <row r="15" spans="1:14" ht="26.4" x14ac:dyDescent="0.3">
      <c r="A15" s="449"/>
      <c r="B15" s="450"/>
      <c r="C15" s="382"/>
      <c r="D15" s="382"/>
      <c r="E15" s="26" t="s">
        <v>191</v>
      </c>
      <c r="F15" s="76" t="s">
        <v>104</v>
      </c>
      <c r="G15" s="63" t="s">
        <v>44</v>
      </c>
      <c r="H15" s="60">
        <v>50</v>
      </c>
      <c r="I15" s="60">
        <v>52</v>
      </c>
      <c r="J15" s="288">
        <f>H15/100*10</f>
        <v>5</v>
      </c>
      <c r="K15" s="269"/>
      <c r="L15" s="266"/>
      <c r="M15" s="373"/>
      <c r="N15" s="70"/>
    </row>
    <row r="18" spans="8:8" s="24" customFormat="1" x14ac:dyDescent="0.3">
      <c r="H18" s="75">
        <f>H8+H14</f>
        <v>50000</v>
      </c>
    </row>
  </sheetData>
  <autoFilter ref="A6:N9"/>
  <customSheetViews>
    <customSheetView guid="{579F9344-F8B2-4E31-860D-FD03207C230E}" scale="90" showAutoFilter="1">
      <selection activeCell="F5" sqref="F5"/>
      <pageMargins left="0.7" right="0.7" top="0.75" bottom="0.75" header="0.3" footer="0.3"/>
      <pageSetup paperSize="9" orientation="portrait" r:id="rId1"/>
      <autoFilter ref="A6:N13"/>
    </customSheetView>
    <customSheetView guid="{19C57684-8D4D-4FBE-AAB1-BD4921BD5728}" scale="90" showAutoFilter="1">
      <selection activeCell="F5" sqref="F5"/>
      <pageMargins left="0.7" right="0.7" top="0.75" bottom="0.75" header="0.3" footer="0.3"/>
      <pageSetup paperSize="9" orientation="portrait" r:id="rId2"/>
      <autoFilter ref="A6:N13"/>
    </customSheetView>
  </customSheetViews>
  <mergeCells count="12">
    <mergeCell ref="B1:N1"/>
    <mergeCell ref="B2:N2"/>
    <mergeCell ref="B3:N3"/>
    <mergeCell ref="A7:A15"/>
    <mergeCell ref="B7:B15"/>
    <mergeCell ref="C7:C9"/>
    <mergeCell ref="D7:D9"/>
    <mergeCell ref="C13:C15"/>
    <mergeCell ref="D13:D15"/>
    <mergeCell ref="C10:C12"/>
    <mergeCell ref="D10:D12"/>
    <mergeCell ref="M7:M15"/>
  </mergeCells>
  <pageMargins left="0.70866141732283472" right="0.70866141732283472" top="0.74803149606299213" bottom="0.74803149606299213" header="0.31496062992125984" footer="0.31496062992125984"/>
  <pageSetup paperSize="9" scale="63" fitToHeight="100" orientation="landscape"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8"/>
  <sheetViews>
    <sheetView workbookViewId="0">
      <selection activeCell="I14" sqref="I14"/>
    </sheetView>
  </sheetViews>
  <sheetFormatPr defaultColWidth="9.109375" defaultRowHeight="13.8" x14ac:dyDescent="0.3"/>
  <cols>
    <col min="1" max="1" width="5.88671875" style="152" customWidth="1"/>
    <col min="2" max="2" width="15.6640625" style="152" customWidth="1"/>
    <col min="3" max="3" width="22.6640625" style="152" customWidth="1"/>
    <col min="4" max="4" width="10.33203125" style="152" customWidth="1"/>
    <col min="5" max="5" width="11" style="152" customWidth="1"/>
    <col min="6" max="6" width="24.88671875" style="152" customWidth="1"/>
    <col min="7" max="7" width="9.109375" style="152"/>
    <col min="8" max="8" width="10.44140625" style="152" customWidth="1"/>
    <col min="9" max="9" width="11.6640625" style="152" bestFit="1" customWidth="1"/>
    <col min="10" max="10" width="9.88671875" style="152" bestFit="1" customWidth="1"/>
    <col min="11" max="11" width="12.44140625" style="25" customWidth="1"/>
    <col min="12" max="12" width="10.33203125" style="25" bestFit="1" customWidth="1"/>
    <col min="13" max="13" width="14.109375" style="152" customWidth="1"/>
    <col min="14" max="14" width="39.88671875" style="152" customWidth="1"/>
    <col min="15" max="16384" width="9.109375" style="152"/>
  </cols>
  <sheetData>
    <row r="1" spans="1:15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5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5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5" ht="105.6" x14ac:dyDescent="0.3">
      <c r="A5" s="275" t="s">
        <v>1</v>
      </c>
      <c r="B5" s="275" t="s">
        <v>2</v>
      </c>
      <c r="C5" s="275" t="s">
        <v>3</v>
      </c>
      <c r="D5" s="275" t="s">
        <v>4</v>
      </c>
      <c r="E5" s="275" t="s">
        <v>5</v>
      </c>
      <c r="F5" s="275" t="s">
        <v>6</v>
      </c>
      <c r="G5" s="275" t="s">
        <v>7</v>
      </c>
      <c r="H5" s="275" t="s">
        <v>8</v>
      </c>
      <c r="I5" s="275" t="s">
        <v>9</v>
      </c>
      <c r="J5" s="275" t="s">
        <v>162</v>
      </c>
      <c r="K5" s="275" t="s">
        <v>163</v>
      </c>
      <c r="L5" s="275" t="s">
        <v>164</v>
      </c>
      <c r="M5" s="275" t="s">
        <v>165</v>
      </c>
      <c r="N5" s="275" t="s">
        <v>170</v>
      </c>
    </row>
    <row r="6" spans="1:15" ht="13.5" thickBot="1" x14ac:dyDescent="0.25">
      <c r="A6" s="161"/>
      <c r="B6" s="27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277">
        <v>10</v>
      </c>
      <c r="L6" s="277">
        <v>11</v>
      </c>
      <c r="M6" s="274">
        <v>12</v>
      </c>
      <c r="N6" s="64">
        <v>13</v>
      </c>
    </row>
    <row r="7" spans="1:15" ht="70.5" customHeight="1" x14ac:dyDescent="0.3">
      <c r="A7" s="370">
        <v>26</v>
      </c>
      <c r="B7" s="382" t="s">
        <v>174</v>
      </c>
      <c r="C7" s="423" t="s">
        <v>82</v>
      </c>
      <c r="D7" s="348" t="s">
        <v>10</v>
      </c>
      <c r="E7" s="26" t="s">
        <v>193</v>
      </c>
      <c r="F7" s="76" t="s">
        <v>103</v>
      </c>
      <c r="G7" s="276" t="s">
        <v>12</v>
      </c>
      <c r="H7" s="68">
        <v>6</v>
      </c>
      <c r="I7" s="68">
        <v>6</v>
      </c>
      <c r="J7" s="302">
        <v>0</v>
      </c>
      <c r="K7" s="278"/>
      <c r="L7" s="266"/>
      <c r="M7" s="371" t="s">
        <v>175</v>
      </c>
      <c r="N7" s="66"/>
    </row>
    <row r="8" spans="1:15" ht="29.25" customHeight="1" x14ac:dyDescent="0.3">
      <c r="A8" s="370"/>
      <c r="B8" s="382"/>
      <c r="C8" s="423"/>
      <c r="D8" s="348"/>
      <c r="E8" s="26" t="s">
        <v>191</v>
      </c>
      <c r="F8" s="76" t="s">
        <v>48</v>
      </c>
      <c r="G8" s="276" t="s">
        <v>14</v>
      </c>
      <c r="H8" s="160">
        <v>17000</v>
      </c>
      <c r="I8" s="68">
        <v>22468</v>
      </c>
      <c r="J8" s="302">
        <f>H8/100*10</f>
        <v>1700</v>
      </c>
      <c r="K8" s="266"/>
      <c r="L8" s="266"/>
      <c r="M8" s="372"/>
      <c r="N8" s="66"/>
    </row>
    <row r="9" spans="1:15" ht="26.25" customHeight="1" thickBot="1" x14ac:dyDescent="0.35">
      <c r="A9" s="370"/>
      <c r="B9" s="382"/>
      <c r="C9" s="421"/>
      <c r="D9" s="382"/>
      <c r="E9" s="26" t="s">
        <v>191</v>
      </c>
      <c r="F9" s="76" t="s">
        <v>104</v>
      </c>
      <c r="G9" s="276" t="s">
        <v>44</v>
      </c>
      <c r="H9" s="156">
        <v>27</v>
      </c>
      <c r="I9" s="156">
        <v>30</v>
      </c>
      <c r="J9" s="302">
        <f>H9/100*10</f>
        <v>2.7</v>
      </c>
      <c r="K9" s="269"/>
      <c r="L9" s="266"/>
      <c r="M9" s="372"/>
      <c r="N9" s="26"/>
    </row>
    <row r="10" spans="1:15" ht="67.5" customHeight="1" x14ac:dyDescent="0.3">
      <c r="A10" s="370"/>
      <c r="B10" s="382"/>
      <c r="C10" s="443" t="s">
        <v>148</v>
      </c>
      <c r="D10" s="347" t="s">
        <v>10</v>
      </c>
      <c r="E10" s="279" t="s">
        <v>193</v>
      </c>
      <c r="F10" s="76" t="s">
        <v>103</v>
      </c>
      <c r="G10" s="276" t="s">
        <v>12</v>
      </c>
      <c r="H10" s="172">
        <v>0</v>
      </c>
      <c r="I10" s="156">
        <v>0</v>
      </c>
      <c r="J10" s="156">
        <v>0</v>
      </c>
      <c r="K10" s="235"/>
      <c r="L10" s="235"/>
      <c r="M10" s="372"/>
      <c r="N10" s="26"/>
    </row>
    <row r="11" spans="1:15" ht="26.25" customHeight="1" x14ac:dyDescent="0.3">
      <c r="A11" s="370"/>
      <c r="B11" s="382"/>
      <c r="C11" s="444"/>
      <c r="D11" s="402"/>
      <c r="E11" s="26" t="s">
        <v>191</v>
      </c>
      <c r="F11" s="76" t="s">
        <v>48</v>
      </c>
      <c r="G11" s="276" t="s">
        <v>14</v>
      </c>
      <c r="H11" s="172">
        <v>0</v>
      </c>
      <c r="I11" s="156">
        <v>0</v>
      </c>
      <c r="J11" s="156">
        <v>0</v>
      </c>
      <c r="K11" s="267"/>
      <c r="L11" s="267"/>
      <c r="M11" s="372"/>
      <c r="N11" s="26"/>
    </row>
    <row r="12" spans="1:15" ht="27" customHeight="1" x14ac:dyDescent="0.3">
      <c r="A12" s="370"/>
      <c r="B12" s="382"/>
      <c r="C12" s="445"/>
      <c r="D12" s="348"/>
      <c r="E12" s="26" t="s">
        <v>191</v>
      </c>
      <c r="F12" s="76" t="s">
        <v>104</v>
      </c>
      <c r="G12" s="276" t="s">
        <v>44</v>
      </c>
      <c r="H12" s="172">
        <v>0</v>
      </c>
      <c r="I12" s="156">
        <v>0</v>
      </c>
      <c r="J12" s="156">
        <v>0</v>
      </c>
      <c r="K12" s="267"/>
      <c r="L12" s="267"/>
      <c r="M12" s="372"/>
      <c r="N12" s="26"/>
    </row>
    <row r="13" spans="1:15" ht="69.75" customHeight="1" x14ac:dyDescent="0.3">
      <c r="A13" s="370"/>
      <c r="B13" s="382"/>
      <c r="C13" s="382" t="s">
        <v>83</v>
      </c>
      <c r="D13" s="382" t="s">
        <v>10</v>
      </c>
      <c r="E13" s="26" t="s">
        <v>193</v>
      </c>
      <c r="F13" s="76" t="s">
        <v>103</v>
      </c>
      <c r="G13" s="276" t="s">
        <v>12</v>
      </c>
      <c r="H13" s="280">
        <v>10</v>
      </c>
      <c r="I13" s="288">
        <v>10</v>
      </c>
      <c r="J13" s="156">
        <v>0</v>
      </c>
      <c r="K13" s="278"/>
      <c r="L13" s="266"/>
      <c r="M13" s="372"/>
      <c r="N13" s="70"/>
    </row>
    <row r="14" spans="1:15" ht="26.4" x14ac:dyDescent="0.3">
      <c r="A14" s="449"/>
      <c r="B14" s="450"/>
      <c r="C14" s="382"/>
      <c r="D14" s="382"/>
      <c r="E14" s="26" t="s">
        <v>192</v>
      </c>
      <c r="F14" s="76" t="s">
        <v>48</v>
      </c>
      <c r="G14" s="276" t="s">
        <v>14</v>
      </c>
      <c r="H14" s="160">
        <v>5000</v>
      </c>
      <c r="I14" s="160">
        <v>7056</v>
      </c>
      <c r="J14" s="302">
        <f>H14/100*10</f>
        <v>500</v>
      </c>
      <c r="K14" s="266"/>
      <c r="L14" s="266"/>
      <c r="M14" s="372"/>
      <c r="N14" s="70"/>
      <c r="O14" s="152">
        <f>(14/H14)*100</f>
        <v>0.27999999999999997</v>
      </c>
    </row>
    <row r="15" spans="1:15" ht="26.4" x14ac:dyDescent="0.3">
      <c r="A15" s="449"/>
      <c r="B15" s="450"/>
      <c r="C15" s="382"/>
      <c r="D15" s="382"/>
      <c r="E15" s="26" t="s">
        <v>191</v>
      </c>
      <c r="F15" s="76" t="s">
        <v>104</v>
      </c>
      <c r="G15" s="276" t="s">
        <v>44</v>
      </c>
      <c r="H15" s="156">
        <v>10</v>
      </c>
      <c r="I15" s="156">
        <v>10</v>
      </c>
      <c r="J15" s="302">
        <f>H15/100*10</f>
        <v>1</v>
      </c>
      <c r="K15" s="269"/>
      <c r="L15" s="266"/>
      <c r="M15" s="373"/>
      <c r="N15" s="70"/>
    </row>
    <row r="18" spans="8:8" s="152" customFormat="1" x14ac:dyDescent="0.3">
      <c r="H18" s="75">
        <f>H8+H14</f>
        <v>22000</v>
      </c>
    </row>
  </sheetData>
  <mergeCells count="12">
    <mergeCell ref="D13:D15"/>
    <mergeCell ref="B1:N1"/>
    <mergeCell ref="B2:N2"/>
    <mergeCell ref="B3:N3"/>
    <mergeCell ref="A7:A15"/>
    <mergeCell ref="B7:B15"/>
    <mergeCell ref="C7:C9"/>
    <mergeCell ref="D7:D9"/>
    <mergeCell ref="C10:C12"/>
    <mergeCell ref="D10:D12"/>
    <mergeCell ref="C13:C15"/>
    <mergeCell ref="M7:M1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92D050"/>
    <pageSetUpPr fitToPage="1"/>
  </sheetPr>
  <dimension ref="A1:N15"/>
  <sheetViews>
    <sheetView zoomScale="90" zoomScaleNormal="90" workbookViewId="0">
      <selection activeCell="I7" sqref="I7"/>
    </sheetView>
  </sheetViews>
  <sheetFormatPr defaultColWidth="9.109375" defaultRowHeight="13.8" x14ac:dyDescent="0.3"/>
  <cols>
    <col min="1" max="1" width="5.88671875" style="24" customWidth="1"/>
    <col min="2" max="2" width="15.6640625" style="24" customWidth="1"/>
    <col min="3" max="3" width="22.6640625" style="24" customWidth="1"/>
    <col min="4" max="4" width="10.33203125" style="24" customWidth="1"/>
    <col min="5" max="5" width="11" style="24" customWidth="1"/>
    <col min="6" max="6" width="29.44140625" style="24" customWidth="1"/>
    <col min="7" max="7" width="9.109375" style="24"/>
    <col min="8" max="8" width="10.44140625" style="24" customWidth="1"/>
    <col min="9" max="9" width="11.6640625" style="24" bestFit="1" customWidth="1"/>
    <col min="10" max="10" width="11.5546875" style="24" customWidth="1"/>
    <col min="11" max="11" width="12.44140625" style="25" customWidth="1"/>
    <col min="12" max="12" width="10.33203125" style="25" bestFit="1" customWidth="1"/>
    <col min="13" max="13" width="14.109375" style="24" customWidth="1"/>
    <col min="14" max="14" width="39.88671875" style="24" customWidth="1"/>
    <col min="15" max="16384" width="9.109375" style="24"/>
  </cols>
  <sheetData>
    <row r="1" spans="1:14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4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62" t="s">
        <v>1</v>
      </c>
      <c r="B5" s="62" t="s">
        <v>2</v>
      </c>
      <c r="C5" s="62" t="s">
        <v>3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168</v>
      </c>
      <c r="I5" s="6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79"/>
      <c r="B6" s="77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72">
        <v>10</v>
      </c>
      <c r="L6" s="255">
        <v>11</v>
      </c>
      <c r="M6" s="77">
        <v>12</v>
      </c>
      <c r="N6" s="64">
        <v>13</v>
      </c>
    </row>
    <row r="7" spans="1:14" ht="58.5" customHeight="1" x14ac:dyDescent="0.3">
      <c r="A7" s="451" t="s">
        <v>110</v>
      </c>
      <c r="B7" s="347" t="s">
        <v>106</v>
      </c>
      <c r="C7" s="443" t="s">
        <v>85</v>
      </c>
      <c r="D7" s="446" t="s">
        <v>10</v>
      </c>
      <c r="E7" s="78" t="s">
        <v>193</v>
      </c>
      <c r="F7" s="76" t="s">
        <v>103</v>
      </c>
      <c r="G7" s="63" t="s">
        <v>12</v>
      </c>
      <c r="H7" s="168">
        <v>3.7</v>
      </c>
      <c r="I7" s="168">
        <v>3.7</v>
      </c>
      <c r="J7" s="299">
        <v>0</v>
      </c>
      <c r="K7" s="94"/>
      <c r="L7" s="266"/>
      <c r="M7" s="371" t="s">
        <v>175</v>
      </c>
      <c r="N7" s="19"/>
    </row>
    <row r="8" spans="1:14" ht="28.5" customHeight="1" x14ac:dyDescent="0.3">
      <c r="A8" s="452"/>
      <c r="B8" s="454"/>
      <c r="C8" s="444"/>
      <c r="D8" s="447"/>
      <c r="E8" s="26" t="s">
        <v>191</v>
      </c>
      <c r="F8" s="76" t="s">
        <v>48</v>
      </c>
      <c r="G8" s="63" t="s">
        <v>14</v>
      </c>
      <c r="H8" s="156">
        <v>21150</v>
      </c>
      <c r="I8" s="156">
        <v>21150</v>
      </c>
      <c r="J8" s="299">
        <f>H8/100*10</f>
        <v>2115</v>
      </c>
      <c r="K8" s="266"/>
      <c r="L8" s="266"/>
      <c r="M8" s="372"/>
      <c r="N8" s="80"/>
    </row>
    <row r="9" spans="1:14" ht="25.5" customHeight="1" x14ac:dyDescent="0.3">
      <c r="A9" s="452"/>
      <c r="B9" s="454"/>
      <c r="C9" s="445"/>
      <c r="D9" s="424"/>
      <c r="E9" s="26" t="s">
        <v>191</v>
      </c>
      <c r="F9" s="76" t="s">
        <v>104</v>
      </c>
      <c r="G9" s="63" t="s">
        <v>44</v>
      </c>
      <c r="H9" s="156">
        <v>27</v>
      </c>
      <c r="I9" s="156">
        <v>42</v>
      </c>
      <c r="J9" s="299">
        <f t="shared" ref="J9:J12" si="0">H9/100*10</f>
        <v>2.7</v>
      </c>
      <c r="K9" s="266"/>
      <c r="L9" s="266"/>
      <c r="M9" s="372"/>
      <c r="N9" s="81"/>
    </row>
    <row r="10" spans="1:14" ht="52.8" x14ac:dyDescent="0.3">
      <c r="A10" s="452"/>
      <c r="B10" s="454"/>
      <c r="C10" s="386" t="s">
        <v>83</v>
      </c>
      <c r="D10" s="426" t="s">
        <v>10</v>
      </c>
      <c r="E10" s="78" t="s">
        <v>193</v>
      </c>
      <c r="F10" s="76" t="s">
        <v>103</v>
      </c>
      <c r="G10" s="63" t="s">
        <v>12</v>
      </c>
      <c r="H10" s="151">
        <v>7.5</v>
      </c>
      <c r="I10" s="151">
        <v>7.5</v>
      </c>
      <c r="J10" s="299">
        <v>0</v>
      </c>
      <c r="K10" s="94"/>
      <c r="L10" s="266"/>
      <c r="M10" s="372"/>
      <c r="N10" s="70"/>
    </row>
    <row r="11" spans="1:14" ht="48.75" customHeight="1" x14ac:dyDescent="0.3">
      <c r="A11" s="452"/>
      <c r="B11" s="454"/>
      <c r="C11" s="444"/>
      <c r="D11" s="447"/>
      <c r="E11" s="26" t="s">
        <v>191</v>
      </c>
      <c r="F11" s="76" t="s">
        <v>48</v>
      </c>
      <c r="G11" s="63" t="s">
        <v>14</v>
      </c>
      <c r="H11" s="156">
        <v>30650</v>
      </c>
      <c r="I11" s="156">
        <v>33000</v>
      </c>
      <c r="J11" s="299">
        <f t="shared" si="0"/>
        <v>3065</v>
      </c>
      <c r="K11" s="266"/>
      <c r="L11" s="266"/>
      <c r="M11" s="372"/>
      <c r="N11" s="70"/>
    </row>
    <row r="12" spans="1:14" ht="26.4" x14ac:dyDescent="0.3">
      <c r="A12" s="453"/>
      <c r="B12" s="399"/>
      <c r="C12" s="445"/>
      <c r="D12" s="424"/>
      <c r="E12" s="26" t="s">
        <v>191</v>
      </c>
      <c r="F12" s="76" t="s">
        <v>104</v>
      </c>
      <c r="G12" s="63" t="s">
        <v>44</v>
      </c>
      <c r="H12" s="156">
        <v>40</v>
      </c>
      <c r="I12" s="156">
        <v>42</v>
      </c>
      <c r="J12" s="299">
        <f t="shared" si="0"/>
        <v>4</v>
      </c>
      <c r="K12" s="266"/>
      <c r="L12" s="266"/>
      <c r="M12" s="373"/>
      <c r="N12" s="70"/>
    </row>
    <row r="13" spans="1:14" ht="12.75" x14ac:dyDescent="0.2">
      <c r="B13" s="82"/>
    </row>
    <row r="14" spans="1:14" ht="15" x14ac:dyDescent="0.2">
      <c r="B14" s="83"/>
      <c r="H14" s="75"/>
    </row>
    <row r="15" spans="1:14" ht="15" x14ac:dyDescent="0.2">
      <c r="B15" s="83"/>
    </row>
  </sheetData>
  <autoFilter ref="A6:N11"/>
  <customSheetViews>
    <customSheetView guid="{579F9344-F8B2-4E31-860D-FD03207C230E}" scale="90" showAutoFilter="1">
      <selection activeCell="I16" sqref="I16"/>
      <pageMargins left="0.7" right="0.7" top="0.75" bottom="0.75" header="0.3" footer="0.3"/>
      <pageSetup paperSize="9" orientation="portrait" r:id="rId1"/>
      <autoFilter ref="A6:N15"/>
    </customSheetView>
    <customSheetView guid="{19C57684-8D4D-4FBE-AAB1-BD4921BD5728}" scale="90" showAutoFilter="1">
      <selection activeCell="I16" sqref="I16"/>
      <pageMargins left="0.7" right="0.7" top="0.75" bottom="0.75" header="0.3" footer="0.3"/>
      <pageSetup paperSize="9" orientation="portrait" r:id="rId2"/>
      <autoFilter ref="A6:N15"/>
    </customSheetView>
  </customSheetViews>
  <mergeCells count="10">
    <mergeCell ref="B1:N1"/>
    <mergeCell ref="B2:N2"/>
    <mergeCell ref="B3:N3"/>
    <mergeCell ref="A7:A12"/>
    <mergeCell ref="B7:B12"/>
    <mergeCell ref="C7:C9"/>
    <mergeCell ref="D7:D9"/>
    <mergeCell ref="C10:C12"/>
    <mergeCell ref="D10:D12"/>
    <mergeCell ref="M7:M12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7"/>
  <sheetViews>
    <sheetView zoomScaleNormal="100" workbookViewId="0">
      <pane xSplit="7" ySplit="10" topLeftCell="H11" activePane="bottomRight" state="frozen"/>
      <selection pane="topRight" activeCell="H1" sqref="H1"/>
      <selection pane="bottomLeft" activeCell="A11" sqref="A11"/>
      <selection pane="bottomRight" activeCell="I12" sqref="I12"/>
    </sheetView>
  </sheetViews>
  <sheetFormatPr defaultColWidth="9.109375" defaultRowHeight="13.8" x14ac:dyDescent="0.3"/>
  <cols>
    <col min="1" max="1" width="5.88671875" style="24" customWidth="1"/>
    <col min="2" max="2" width="15.6640625" style="24" customWidth="1"/>
    <col min="3" max="3" width="22.6640625" style="24" customWidth="1"/>
    <col min="4" max="4" width="10.33203125" style="24" customWidth="1"/>
    <col min="5" max="5" width="11" style="24" customWidth="1"/>
    <col min="6" max="6" width="29.44140625" style="24" customWidth="1"/>
    <col min="7" max="7" width="9.109375" style="24"/>
    <col min="8" max="8" width="18.6640625" style="24" customWidth="1"/>
    <col min="9" max="9" width="19.6640625" style="24" customWidth="1"/>
    <col min="10" max="10" width="13.33203125" style="24" customWidth="1"/>
    <col min="11" max="11" width="12.44140625" style="25" customWidth="1"/>
    <col min="12" max="12" width="10.33203125" style="25" bestFit="1" customWidth="1"/>
    <col min="13" max="13" width="14.109375" style="24" customWidth="1"/>
    <col min="14" max="14" width="39.88671875" style="24" customWidth="1"/>
    <col min="15" max="16384" width="9.109375" style="24"/>
  </cols>
  <sheetData>
    <row r="1" spans="1:15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5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5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5" ht="105.6" x14ac:dyDescent="0.3">
      <c r="A5" s="62" t="s">
        <v>1</v>
      </c>
      <c r="B5" s="62" t="s">
        <v>2</v>
      </c>
      <c r="C5" s="62" t="s">
        <v>3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168</v>
      </c>
      <c r="I5" s="6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5" ht="13.5" thickBot="1" x14ac:dyDescent="0.25">
      <c r="A6" s="71"/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65">
        <v>10</v>
      </c>
      <c r="L6" s="65">
        <v>11</v>
      </c>
      <c r="M6" s="181">
        <v>12</v>
      </c>
      <c r="N6" s="64">
        <v>13</v>
      </c>
    </row>
    <row r="7" spans="1:15" ht="30" hidden="1" customHeight="1" x14ac:dyDescent="0.2">
      <c r="A7" s="97">
        <v>29</v>
      </c>
      <c r="B7" s="74" t="s">
        <v>55</v>
      </c>
      <c r="C7" s="423" t="s">
        <v>62</v>
      </c>
      <c r="D7" s="348" t="s">
        <v>10</v>
      </c>
      <c r="E7" s="66" t="s">
        <v>11</v>
      </c>
      <c r="F7" s="66" t="s">
        <v>67</v>
      </c>
      <c r="G7" s="67" t="s">
        <v>44</v>
      </c>
      <c r="H7" s="68">
        <v>0</v>
      </c>
      <c r="I7" s="68">
        <v>0</v>
      </c>
      <c r="J7" s="32"/>
      <c r="K7" s="442"/>
      <c r="L7" s="442"/>
      <c r="M7" s="271"/>
      <c r="N7" s="66"/>
    </row>
    <row r="8" spans="1:15" ht="25.5" hidden="1" customHeight="1" x14ac:dyDescent="0.2">
      <c r="A8" s="98"/>
      <c r="B8" s="73"/>
      <c r="C8" s="421"/>
      <c r="D8" s="382"/>
      <c r="E8" s="26" t="s">
        <v>11</v>
      </c>
      <c r="F8" s="26" t="s">
        <v>68</v>
      </c>
      <c r="G8" s="63" t="s">
        <v>14</v>
      </c>
      <c r="H8" s="60">
        <v>0</v>
      </c>
      <c r="I8" s="60">
        <v>0</v>
      </c>
      <c r="J8" s="32"/>
      <c r="K8" s="455"/>
      <c r="L8" s="455"/>
      <c r="M8" s="272"/>
      <c r="N8" s="26"/>
    </row>
    <row r="9" spans="1:15" ht="51" hidden="1" customHeight="1" x14ac:dyDescent="0.2">
      <c r="A9" s="98"/>
      <c r="B9" s="73"/>
      <c r="C9" s="421"/>
      <c r="D9" s="382"/>
      <c r="E9" s="26" t="s">
        <v>11</v>
      </c>
      <c r="F9" s="26" t="s">
        <v>69</v>
      </c>
      <c r="G9" s="63" t="s">
        <v>14</v>
      </c>
      <c r="H9" s="59">
        <v>0</v>
      </c>
      <c r="I9" s="59">
        <v>0</v>
      </c>
      <c r="J9" s="32"/>
      <c r="K9" s="455"/>
      <c r="L9" s="455"/>
      <c r="M9" s="272"/>
      <c r="N9" s="26"/>
    </row>
    <row r="10" spans="1:15" ht="25.5" hidden="1" customHeight="1" x14ac:dyDescent="0.2">
      <c r="A10" s="98"/>
      <c r="B10" s="73"/>
      <c r="C10" s="421"/>
      <c r="D10" s="382"/>
      <c r="E10" s="26" t="s">
        <v>13</v>
      </c>
      <c r="F10" s="26" t="s">
        <v>43</v>
      </c>
      <c r="G10" s="63" t="s">
        <v>14</v>
      </c>
      <c r="H10" s="60">
        <v>0</v>
      </c>
      <c r="I10" s="60">
        <v>0</v>
      </c>
      <c r="J10" s="32"/>
      <c r="K10" s="69"/>
      <c r="L10" s="455"/>
      <c r="M10" s="272"/>
      <c r="N10" s="26"/>
    </row>
    <row r="11" spans="1:15" ht="40.5" customHeight="1" x14ac:dyDescent="0.3">
      <c r="A11" s="370">
        <v>28</v>
      </c>
      <c r="B11" s="370" t="s">
        <v>90</v>
      </c>
      <c r="C11" s="421" t="s">
        <v>190</v>
      </c>
      <c r="D11" s="420" t="s">
        <v>26</v>
      </c>
      <c r="E11" s="26" t="s">
        <v>193</v>
      </c>
      <c r="F11" s="26" t="s">
        <v>92</v>
      </c>
      <c r="G11" s="63" t="s">
        <v>12</v>
      </c>
      <c r="H11" s="61">
        <v>19.350000000000001</v>
      </c>
      <c r="I11" s="341">
        <v>24.96</v>
      </c>
      <c r="J11" s="297">
        <f>H11/100*10</f>
        <v>1.9350000000000001</v>
      </c>
      <c r="K11" s="32"/>
      <c r="L11" s="266"/>
      <c r="M11" s="459" t="s">
        <v>175</v>
      </c>
      <c r="N11" s="26"/>
    </row>
    <row r="12" spans="1:15" s="152" customFormat="1" ht="40.5" customHeight="1" x14ac:dyDescent="0.3">
      <c r="A12" s="370"/>
      <c r="B12" s="370"/>
      <c r="C12" s="421"/>
      <c r="D12" s="420"/>
      <c r="E12" s="26" t="s">
        <v>191</v>
      </c>
      <c r="F12" s="26" t="s">
        <v>28</v>
      </c>
      <c r="G12" s="186" t="s">
        <v>14</v>
      </c>
      <c r="H12" s="156">
        <v>234003</v>
      </c>
      <c r="I12" s="486">
        <v>299182</v>
      </c>
      <c r="J12" s="299">
        <f>H12/100*10</f>
        <v>23400.300000000003</v>
      </c>
      <c r="K12" s="267"/>
      <c r="L12" s="266"/>
      <c r="M12" s="454"/>
      <c r="N12" s="26"/>
      <c r="O12" s="75">
        <f>I12-H12</f>
        <v>65179</v>
      </c>
    </row>
    <row r="13" spans="1:15" ht="33" customHeight="1" x14ac:dyDescent="0.3">
      <c r="A13" s="450"/>
      <c r="B13" s="450"/>
      <c r="C13" s="421"/>
      <c r="D13" s="420"/>
      <c r="E13" s="26" t="s">
        <v>191</v>
      </c>
      <c r="F13" s="26" t="s">
        <v>149</v>
      </c>
      <c r="G13" s="63" t="s">
        <v>44</v>
      </c>
      <c r="H13" s="156">
        <v>12</v>
      </c>
      <c r="I13" s="156">
        <v>16</v>
      </c>
      <c r="J13" s="299">
        <f>H13/100*10</f>
        <v>1.2</v>
      </c>
      <c r="K13" s="267"/>
      <c r="L13" s="266"/>
      <c r="M13" s="454"/>
      <c r="N13" s="26"/>
    </row>
    <row r="14" spans="1:15" ht="51" hidden="1" customHeight="1" x14ac:dyDescent="0.2">
      <c r="A14" s="450"/>
      <c r="B14" s="450"/>
      <c r="C14" s="421"/>
      <c r="D14" s="420"/>
      <c r="E14" s="26" t="s">
        <v>11</v>
      </c>
      <c r="F14" s="26" t="s">
        <v>69</v>
      </c>
      <c r="G14" s="63" t="s">
        <v>14</v>
      </c>
      <c r="H14" s="59">
        <v>0</v>
      </c>
      <c r="I14" s="288"/>
      <c r="J14" s="299">
        <f t="shared" ref="J14:J17" si="0">H14/100*10</f>
        <v>0</v>
      </c>
      <c r="K14" s="136"/>
      <c r="L14" s="266"/>
      <c r="M14" s="454"/>
      <c r="N14" s="26"/>
    </row>
    <row r="15" spans="1:15" ht="38.25" hidden="1" customHeight="1" x14ac:dyDescent="0.2">
      <c r="A15" s="450"/>
      <c r="B15" s="450"/>
      <c r="C15" s="421"/>
      <c r="D15" s="420"/>
      <c r="E15" s="26" t="s">
        <v>11</v>
      </c>
      <c r="F15" s="66" t="s">
        <v>70</v>
      </c>
      <c r="G15" s="63" t="s">
        <v>14</v>
      </c>
      <c r="H15" s="60"/>
      <c r="I15" s="156"/>
      <c r="J15" s="299">
        <f t="shared" si="0"/>
        <v>0</v>
      </c>
      <c r="K15" s="136"/>
      <c r="L15" s="266"/>
      <c r="M15" s="454"/>
      <c r="N15" s="26"/>
    </row>
    <row r="16" spans="1:15" ht="37.5" customHeight="1" x14ac:dyDescent="0.3">
      <c r="A16" s="450"/>
      <c r="B16" s="450"/>
      <c r="C16" s="421" t="s">
        <v>59</v>
      </c>
      <c r="D16" s="420" t="s">
        <v>26</v>
      </c>
      <c r="E16" s="26" t="s">
        <v>193</v>
      </c>
      <c r="F16" s="26" t="s">
        <v>27</v>
      </c>
      <c r="G16" s="63" t="s">
        <v>12</v>
      </c>
      <c r="H16" s="61">
        <v>3.36</v>
      </c>
      <c r="I16" s="341">
        <v>3.51</v>
      </c>
      <c r="J16" s="297">
        <f t="shared" si="0"/>
        <v>0.33599999999999997</v>
      </c>
      <c r="K16" s="136"/>
      <c r="L16" s="266"/>
      <c r="M16" s="454"/>
      <c r="N16" s="26"/>
    </row>
    <row r="17" spans="1:15" s="152" customFormat="1" ht="37.5" customHeight="1" x14ac:dyDescent="0.3">
      <c r="A17" s="450"/>
      <c r="B17" s="450"/>
      <c r="C17" s="421"/>
      <c r="D17" s="420"/>
      <c r="E17" s="26" t="s">
        <v>191</v>
      </c>
      <c r="F17" s="26" t="s">
        <v>28</v>
      </c>
      <c r="G17" s="186" t="s">
        <v>14</v>
      </c>
      <c r="H17" s="156">
        <v>40590</v>
      </c>
      <c r="I17" s="486">
        <v>42380</v>
      </c>
      <c r="J17" s="299">
        <f t="shared" si="0"/>
        <v>4059</v>
      </c>
      <c r="K17" s="267"/>
      <c r="L17" s="266"/>
      <c r="M17" s="454"/>
      <c r="N17" s="26"/>
      <c r="O17" s="75">
        <f>I17-H17</f>
        <v>1790</v>
      </c>
    </row>
    <row r="18" spans="1:15" ht="26.4" x14ac:dyDescent="0.3">
      <c r="A18" s="450"/>
      <c r="B18" s="450"/>
      <c r="C18" s="421"/>
      <c r="D18" s="420"/>
      <c r="E18" s="26" t="s">
        <v>191</v>
      </c>
      <c r="F18" s="26" t="s">
        <v>149</v>
      </c>
      <c r="G18" s="186" t="s">
        <v>44</v>
      </c>
      <c r="H18" s="156">
        <v>4</v>
      </c>
      <c r="I18" s="156">
        <v>4</v>
      </c>
      <c r="J18" s="299">
        <v>0</v>
      </c>
      <c r="K18" s="267"/>
      <c r="L18" s="266"/>
      <c r="M18" s="454"/>
      <c r="N18" s="26"/>
    </row>
    <row r="19" spans="1:15" ht="35.25" hidden="1" customHeight="1" x14ac:dyDescent="0.2">
      <c r="A19" s="450"/>
      <c r="B19" s="450"/>
      <c r="C19" s="421"/>
      <c r="D19" s="420"/>
      <c r="E19" s="57" t="s">
        <v>13</v>
      </c>
      <c r="F19" s="57" t="s">
        <v>29</v>
      </c>
      <c r="G19" s="63" t="s">
        <v>44</v>
      </c>
      <c r="H19" s="59"/>
      <c r="I19" s="288"/>
      <c r="J19" s="299">
        <v>0</v>
      </c>
      <c r="K19" s="136"/>
      <c r="L19" s="266"/>
      <c r="M19" s="454"/>
      <c r="N19" s="70"/>
    </row>
    <row r="20" spans="1:15" ht="25.5" customHeight="1" x14ac:dyDescent="0.3">
      <c r="A20" s="450"/>
      <c r="B20" s="450"/>
      <c r="C20" s="421" t="s">
        <v>107</v>
      </c>
      <c r="D20" s="420" t="s">
        <v>26</v>
      </c>
      <c r="E20" s="26" t="s">
        <v>193</v>
      </c>
      <c r="F20" s="26" t="s">
        <v>27</v>
      </c>
      <c r="G20" s="63" t="s">
        <v>12</v>
      </c>
      <c r="H20" s="61">
        <v>19.350000000000001</v>
      </c>
      <c r="I20" s="345">
        <v>24.75</v>
      </c>
      <c r="J20" s="297">
        <f t="shared" ref="J20:J29" si="1">H20/100*10</f>
        <v>1.9350000000000001</v>
      </c>
      <c r="K20" s="32"/>
      <c r="L20" s="266"/>
      <c r="M20" s="454"/>
      <c r="N20" s="26"/>
    </row>
    <row r="21" spans="1:15" s="152" customFormat="1" ht="25.5" customHeight="1" x14ac:dyDescent="0.3">
      <c r="A21" s="450"/>
      <c r="B21" s="450"/>
      <c r="C21" s="421"/>
      <c r="D21" s="420"/>
      <c r="E21" s="26" t="s">
        <v>191</v>
      </c>
      <c r="F21" s="26" t="s">
        <v>28</v>
      </c>
      <c r="G21" s="186" t="s">
        <v>14</v>
      </c>
      <c r="H21" s="156">
        <v>1470</v>
      </c>
      <c r="I21" s="486">
        <v>2180</v>
      </c>
      <c r="J21" s="299">
        <f t="shared" si="1"/>
        <v>147</v>
      </c>
      <c r="K21" s="267"/>
      <c r="L21" s="266"/>
      <c r="M21" s="454"/>
      <c r="N21" s="26"/>
      <c r="O21" s="75">
        <f>I21-H21</f>
        <v>710</v>
      </c>
    </row>
    <row r="22" spans="1:15" ht="30" customHeight="1" x14ac:dyDescent="0.3">
      <c r="A22" s="450"/>
      <c r="B22" s="450"/>
      <c r="C22" s="421"/>
      <c r="D22" s="420"/>
      <c r="E22" s="26" t="s">
        <v>191</v>
      </c>
      <c r="F22" s="26" t="s">
        <v>149</v>
      </c>
      <c r="G22" s="186" t="s">
        <v>44</v>
      </c>
      <c r="H22" s="172">
        <v>2</v>
      </c>
      <c r="I22" s="156">
        <v>2</v>
      </c>
      <c r="J22" s="299">
        <v>0</v>
      </c>
      <c r="K22" s="267"/>
      <c r="L22" s="266"/>
      <c r="M22" s="454"/>
      <c r="N22" s="26"/>
    </row>
    <row r="23" spans="1:15" ht="26.4" x14ac:dyDescent="0.3">
      <c r="A23" s="450"/>
      <c r="B23" s="450"/>
      <c r="C23" s="397" t="s">
        <v>150</v>
      </c>
      <c r="D23" s="420" t="s">
        <v>26</v>
      </c>
      <c r="E23" s="26" t="s">
        <v>193</v>
      </c>
      <c r="F23" s="26" t="s">
        <v>27</v>
      </c>
      <c r="G23" s="63" t="s">
        <v>12</v>
      </c>
      <c r="H23" s="61">
        <v>0.31</v>
      </c>
      <c r="I23" s="345">
        <v>0.45</v>
      </c>
      <c r="J23" s="297">
        <f t="shared" si="1"/>
        <v>3.1E-2</v>
      </c>
      <c r="K23" s="32"/>
      <c r="L23" s="266"/>
      <c r="M23" s="454"/>
      <c r="N23" s="26"/>
    </row>
    <row r="24" spans="1:15" s="152" customFormat="1" ht="26.4" x14ac:dyDescent="0.3">
      <c r="A24" s="450"/>
      <c r="B24" s="450"/>
      <c r="C24" s="439"/>
      <c r="D24" s="420"/>
      <c r="E24" s="26" t="s">
        <v>191</v>
      </c>
      <c r="F24" s="26" t="s">
        <v>28</v>
      </c>
      <c r="G24" s="186" t="s">
        <v>14</v>
      </c>
      <c r="H24" s="89">
        <v>3751</v>
      </c>
      <c r="I24" s="486">
        <v>5475</v>
      </c>
      <c r="J24" s="299">
        <f t="shared" si="1"/>
        <v>375.09999999999997</v>
      </c>
      <c r="K24" s="267"/>
      <c r="L24" s="266"/>
      <c r="M24" s="454"/>
      <c r="N24" s="26"/>
      <c r="O24" s="75">
        <f>I24-H24</f>
        <v>1724</v>
      </c>
    </row>
    <row r="25" spans="1:15" ht="26.4" x14ac:dyDescent="0.3">
      <c r="A25" s="450"/>
      <c r="B25" s="450"/>
      <c r="C25" s="398"/>
      <c r="D25" s="420"/>
      <c r="E25" s="26" t="s">
        <v>191</v>
      </c>
      <c r="F25" s="26" t="s">
        <v>149</v>
      </c>
      <c r="G25" s="186" t="s">
        <v>44</v>
      </c>
      <c r="H25" s="156">
        <v>10</v>
      </c>
      <c r="I25" s="156">
        <v>10</v>
      </c>
      <c r="J25" s="299">
        <f t="shared" si="1"/>
        <v>1</v>
      </c>
      <c r="K25" s="267"/>
      <c r="L25" s="268"/>
      <c r="M25" s="454"/>
      <c r="N25" s="26"/>
    </row>
    <row r="26" spans="1:15" ht="39.6" x14ac:dyDescent="0.3">
      <c r="A26" s="412"/>
      <c r="B26" s="412"/>
      <c r="C26" s="457" t="s">
        <v>97</v>
      </c>
      <c r="D26" s="420" t="s">
        <v>26</v>
      </c>
      <c r="E26" s="26" t="s">
        <v>193</v>
      </c>
      <c r="F26" s="26" t="s">
        <v>151</v>
      </c>
      <c r="G26" s="63" t="s">
        <v>12</v>
      </c>
      <c r="H26" s="61">
        <v>100</v>
      </c>
      <c r="I26" s="341">
        <v>100</v>
      </c>
      <c r="J26" s="299">
        <f t="shared" si="1"/>
        <v>10</v>
      </c>
      <c r="K26" s="267"/>
      <c r="L26" s="266"/>
      <c r="M26" s="454"/>
      <c r="N26" s="70"/>
    </row>
    <row r="27" spans="1:15" ht="26.4" x14ac:dyDescent="0.3">
      <c r="A27" s="412"/>
      <c r="B27" s="412"/>
      <c r="C27" s="457"/>
      <c r="D27" s="420"/>
      <c r="E27" s="26" t="s">
        <v>193</v>
      </c>
      <c r="F27" s="26" t="s">
        <v>108</v>
      </c>
      <c r="G27" s="135" t="s">
        <v>12</v>
      </c>
      <c r="H27" s="61">
        <v>100</v>
      </c>
      <c r="I27" s="341">
        <v>100</v>
      </c>
      <c r="J27" s="299">
        <f t="shared" si="1"/>
        <v>10</v>
      </c>
      <c r="K27" s="267"/>
      <c r="L27" s="266"/>
      <c r="M27" s="454"/>
      <c r="N27" s="70"/>
    </row>
    <row r="28" spans="1:15" ht="27.75" customHeight="1" x14ac:dyDescent="0.3">
      <c r="A28" s="412"/>
      <c r="B28" s="412"/>
      <c r="C28" s="457"/>
      <c r="D28" s="420"/>
      <c r="E28" s="26" t="s">
        <v>191</v>
      </c>
      <c r="F28" s="26" t="s">
        <v>95</v>
      </c>
      <c r="G28" s="63" t="s">
        <v>96</v>
      </c>
      <c r="H28" s="156">
        <v>21</v>
      </c>
      <c r="I28" s="156">
        <v>21</v>
      </c>
      <c r="J28" s="299">
        <f t="shared" si="1"/>
        <v>2.1</v>
      </c>
      <c r="K28" s="267"/>
      <c r="L28" s="266"/>
      <c r="M28" s="454"/>
      <c r="N28" s="70"/>
    </row>
    <row r="29" spans="1:15" ht="26.4" x14ac:dyDescent="0.3">
      <c r="A29" s="412"/>
      <c r="B29" s="412"/>
      <c r="C29" s="458"/>
      <c r="D29" s="456"/>
      <c r="E29" s="26" t="s">
        <v>191</v>
      </c>
      <c r="F29" s="26" t="s">
        <v>93</v>
      </c>
      <c r="G29" s="135" t="s">
        <v>94</v>
      </c>
      <c r="H29" s="89">
        <v>1367656.14</v>
      </c>
      <c r="I29" s="89">
        <v>1367656.14</v>
      </c>
      <c r="J29" s="299">
        <f t="shared" si="1"/>
        <v>136765.614</v>
      </c>
      <c r="K29" s="267"/>
      <c r="L29" s="266"/>
      <c r="M29" s="399"/>
      <c r="N29" s="70"/>
      <c r="O29" s="75">
        <f>I29-H29</f>
        <v>0</v>
      </c>
    </row>
    <row r="46" spans="11:12" ht="12" customHeight="1" x14ac:dyDescent="0.3">
      <c r="K46" s="24"/>
      <c r="L46" s="24"/>
    </row>
    <row r="47" spans="11:12" x14ac:dyDescent="0.3">
      <c r="K47" s="24"/>
      <c r="L47" s="24"/>
    </row>
  </sheetData>
  <autoFilter ref="A6:N25"/>
  <mergeCells count="20">
    <mergeCell ref="M11:M29"/>
    <mergeCell ref="C23:C25"/>
    <mergeCell ref="D23:D25"/>
    <mergeCell ref="C11:C15"/>
    <mergeCell ref="D11:D15"/>
    <mergeCell ref="A11:A29"/>
    <mergeCell ref="B11:B29"/>
    <mergeCell ref="C20:C22"/>
    <mergeCell ref="C16:C19"/>
    <mergeCell ref="D16:D19"/>
    <mergeCell ref="D20:D22"/>
    <mergeCell ref="D26:D29"/>
    <mergeCell ref="C26:C29"/>
    <mergeCell ref="B1:N1"/>
    <mergeCell ref="B2:N2"/>
    <mergeCell ref="B3:N3"/>
    <mergeCell ref="C7:C10"/>
    <mergeCell ref="D7:D10"/>
    <mergeCell ref="K7:K9"/>
    <mergeCell ref="L7:L10"/>
  </mergeCells>
  <pageMargins left="0.70866141732283472" right="0.70866141732283472" top="0.74803149606299213" bottom="0.74803149606299213" header="0.31496062992125984" footer="0.31496062992125984"/>
  <pageSetup paperSize="9" scale="55" fitToHeight="10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92D050"/>
  </sheetPr>
  <dimension ref="A1:N19"/>
  <sheetViews>
    <sheetView zoomScaleNormal="100" workbookViewId="0">
      <selection activeCell="I7" sqref="I7"/>
    </sheetView>
  </sheetViews>
  <sheetFormatPr defaultColWidth="9.109375" defaultRowHeight="13.8" x14ac:dyDescent="0.3"/>
  <cols>
    <col min="1" max="1" width="5.88671875" style="24" customWidth="1"/>
    <col min="2" max="2" width="15.6640625" style="24" customWidth="1"/>
    <col min="3" max="3" width="22.6640625" style="24" customWidth="1"/>
    <col min="4" max="4" width="10.33203125" style="24" customWidth="1"/>
    <col min="5" max="5" width="11" style="24" customWidth="1"/>
    <col min="6" max="6" width="29.44140625" style="24" customWidth="1"/>
    <col min="7" max="7" width="10.5546875" style="24" customWidth="1"/>
    <col min="8" max="8" width="10.44140625" style="24" customWidth="1"/>
    <col min="9" max="9" width="11.6640625" style="24" bestFit="1" customWidth="1"/>
    <col min="10" max="10" width="12.33203125" style="24" bestFit="1" customWidth="1"/>
    <col min="11" max="11" width="12.44140625" style="25" customWidth="1"/>
    <col min="12" max="12" width="10.33203125" style="25" bestFit="1" customWidth="1"/>
    <col min="13" max="13" width="14.109375" style="24" customWidth="1"/>
    <col min="14" max="14" width="39.88671875" style="24" customWidth="1"/>
    <col min="15" max="16384" width="9.109375" style="24"/>
  </cols>
  <sheetData>
    <row r="1" spans="1:14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4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62" t="s">
        <v>1</v>
      </c>
      <c r="B5" s="62" t="s">
        <v>2</v>
      </c>
      <c r="C5" s="62" t="s">
        <v>87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168</v>
      </c>
      <c r="I5" s="6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79"/>
      <c r="B6" s="77">
        <v>1</v>
      </c>
      <c r="C6" s="281">
        <v>2</v>
      </c>
      <c r="D6" s="281">
        <v>3</v>
      </c>
      <c r="E6" s="281">
        <v>4</v>
      </c>
      <c r="F6" s="281">
        <v>5</v>
      </c>
      <c r="G6" s="281">
        <v>6</v>
      </c>
      <c r="H6" s="281">
        <v>7</v>
      </c>
      <c r="I6" s="281">
        <v>8</v>
      </c>
      <c r="J6" s="281">
        <v>9</v>
      </c>
      <c r="K6" s="284">
        <v>10</v>
      </c>
      <c r="L6" s="284">
        <v>11</v>
      </c>
      <c r="M6" s="281">
        <v>12</v>
      </c>
      <c r="N6" s="64">
        <v>13</v>
      </c>
    </row>
    <row r="7" spans="1:14" s="152" customFormat="1" ht="39.6" x14ac:dyDescent="0.3">
      <c r="A7" s="161"/>
      <c r="B7" s="438" t="s">
        <v>46</v>
      </c>
      <c r="C7" s="421" t="s">
        <v>180</v>
      </c>
      <c r="D7" s="382" t="s">
        <v>10</v>
      </c>
      <c r="E7" s="26" t="s">
        <v>193</v>
      </c>
      <c r="F7" s="26" t="s">
        <v>178</v>
      </c>
      <c r="G7" s="283" t="s">
        <v>12</v>
      </c>
      <c r="H7" s="304">
        <v>100</v>
      </c>
      <c r="I7" s="304">
        <v>100</v>
      </c>
      <c r="J7" s="305">
        <v>0</v>
      </c>
      <c r="K7" s="283"/>
      <c r="L7" s="284"/>
      <c r="M7" s="347" t="s">
        <v>175</v>
      </c>
      <c r="N7" s="282"/>
    </row>
    <row r="8" spans="1:14" s="152" customFormat="1" ht="31.5" customHeight="1" x14ac:dyDescent="0.3">
      <c r="A8" s="161"/>
      <c r="B8" s="375"/>
      <c r="C8" s="421"/>
      <c r="D8" s="382"/>
      <c r="E8" s="26" t="s">
        <v>191</v>
      </c>
      <c r="F8" s="285" t="s">
        <v>43</v>
      </c>
      <c r="G8" s="283" t="s">
        <v>181</v>
      </c>
      <c r="H8" s="283">
        <v>444990</v>
      </c>
      <c r="I8" s="156">
        <v>444990</v>
      </c>
      <c r="J8" s="305">
        <f>H8/100*10</f>
        <v>44499</v>
      </c>
      <c r="K8" s="283"/>
      <c r="L8" s="284"/>
      <c r="M8" s="402"/>
      <c r="N8" s="282"/>
    </row>
    <row r="9" spans="1:14" ht="37.5" customHeight="1" x14ac:dyDescent="0.3">
      <c r="A9" s="307">
        <v>29</v>
      </c>
      <c r="B9" s="375"/>
      <c r="C9" s="382" t="s">
        <v>179</v>
      </c>
      <c r="D9" s="347" t="s">
        <v>10</v>
      </c>
      <c r="E9" s="26" t="s">
        <v>193</v>
      </c>
      <c r="F9" s="26" t="s">
        <v>178</v>
      </c>
      <c r="G9" s="283" t="s">
        <v>12</v>
      </c>
      <c r="H9" s="304">
        <v>100</v>
      </c>
      <c r="I9" s="304">
        <v>100</v>
      </c>
      <c r="J9" s="305">
        <v>0</v>
      </c>
      <c r="K9" s="266"/>
      <c r="L9" s="266"/>
      <c r="M9" s="402"/>
      <c r="N9" s="66"/>
    </row>
    <row r="10" spans="1:14" s="152" customFormat="1" ht="37.5" customHeight="1" x14ac:dyDescent="0.3">
      <c r="A10" s="308"/>
      <c r="B10" s="375"/>
      <c r="C10" s="382"/>
      <c r="D10" s="348"/>
      <c r="E10" s="26" t="s">
        <v>191</v>
      </c>
      <c r="F10" s="285" t="s">
        <v>43</v>
      </c>
      <c r="G10" s="283" t="s">
        <v>181</v>
      </c>
      <c r="H10" s="306">
        <v>218054</v>
      </c>
      <c r="I10" s="306">
        <v>218054</v>
      </c>
      <c r="J10" s="305">
        <f>H10/100*10</f>
        <v>21805.4</v>
      </c>
      <c r="K10" s="266"/>
      <c r="L10" s="266"/>
      <c r="M10" s="402"/>
      <c r="N10" s="66"/>
    </row>
    <row r="11" spans="1:14" s="152" customFormat="1" ht="37.5" customHeight="1" x14ac:dyDescent="0.3">
      <c r="A11" s="308"/>
      <c r="B11" s="375"/>
      <c r="C11" s="382" t="s">
        <v>183</v>
      </c>
      <c r="D11" s="347" t="s">
        <v>26</v>
      </c>
      <c r="E11" s="26" t="s">
        <v>193</v>
      </c>
      <c r="F11" s="26" t="s">
        <v>182</v>
      </c>
      <c r="G11" s="283" t="s">
        <v>12</v>
      </c>
      <c r="H11" s="309">
        <v>-2.5</v>
      </c>
      <c r="I11" s="309">
        <v>-2.5</v>
      </c>
      <c r="J11" s="310">
        <v>0.25</v>
      </c>
      <c r="K11" s="266"/>
      <c r="L11" s="266"/>
      <c r="M11" s="402"/>
      <c r="N11" s="66"/>
    </row>
    <row r="12" spans="1:14" s="152" customFormat="1" ht="37.5" customHeight="1" x14ac:dyDescent="0.3">
      <c r="A12" s="308"/>
      <c r="B12" s="375"/>
      <c r="C12" s="382"/>
      <c r="D12" s="348"/>
      <c r="E12" s="26" t="s">
        <v>191</v>
      </c>
      <c r="F12" s="76" t="s">
        <v>185</v>
      </c>
      <c r="G12" s="283" t="s">
        <v>184</v>
      </c>
      <c r="H12" s="304">
        <v>9150</v>
      </c>
      <c r="I12" s="304">
        <v>9150</v>
      </c>
      <c r="J12" s="305">
        <v>915</v>
      </c>
      <c r="K12" s="266"/>
      <c r="L12" s="266"/>
      <c r="M12" s="402"/>
      <c r="N12" s="66"/>
    </row>
    <row r="13" spans="1:14" s="152" customFormat="1" ht="65.25" customHeight="1" x14ac:dyDescent="0.3">
      <c r="A13" s="308"/>
      <c r="B13" s="375"/>
      <c r="C13" s="347" t="s">
        <v>186</v>
      </c>
      <c r="D13" s="347" t="s">
        <v>26</v>
      </c>
      <c r="E13" s="26" t="s">
        <v>193</v>
      </c>
      <c r="F13" s="76" t="s">
        <v>27</v>
      </c>
      <c r="G13" s="283" t="s">
        <v>12</v>
      </c>
      <c r="H13" s="311">
        <v>0.31</v>
      </c>
      <c r="I13" s="311">
        <v>0.41</v>
      </c>
      <c r="J13" s="310">
        <v>0.03</v>
      </c>
      <c r="K13" s="266"/>
      <c r="L13" s="266"/>
      <c r="M13" s="402"/>
      <c r="N13" s="66"/>
    </row>
    <row r="14" spans="1:14" s="152" customFormat="1" ht="37.5" customHeight="1" x14ac:dyDescent="0.3">
      <c r="A14" s="308"/>
      <c r="B14" s="375"/>
      <c r="C14" s="348"/>
      <c r="D14" s="348"/>
      <c r="E14" s="26" t="s">
        <v>191</v>
      </c>
      <c r="F14" s="76" t="s">
        <v>72</v>
      </c>
      <c r="G14" s="283" t="s">
        <v>187</v>
      </c>
      <c r="H14" s="304">
        <v>3768</v>
      </c>
      <c r="I14" s="304">
        <v>4946</v>
      </c>
      <c r="J14" s="305">
        <f>H14/100*10</f>
        <v>376.8</v>
      </c>
      <c r="K14" s="266"/>
      <c r="L14" s="266"/>
      <c r="M14" s="402"/>
      <c r="N14" s="66"/>
    </row>
    <row r="15" spans="1:14" s="152" customFormat="1" ht="54" customHeight="1" x14ac:dyDescent="0.3">
      <c r="A15" s="308"/>
      <c r="B15" s="375"/>
      <c r="C15" s="347" t="s">
        <v>188</v>
      </c>
      <c r="D15" s="347" t="s">
        <v>26</v>
      </c>
      <c r="E15" s="26" t="s">
        <v>193</v>
      </c>
      <c r="F15" s="76" t="s">
        <v>27</v>
      </c>
      <c r="G15" s="283" t="s">
        <v>12</v>
      </c>
      <c r="H15" s="309">
        <v>20.3</v>
      </c>
      <c r="I15" s="309">
        <v>22.01</v>
      </c>
      <c r="J15" s="310">
        <f>H15/100*10</f>
        <v>2.0300000000000002</v>
      </c>
      <c r="K15" s="266"/>
      <c r="L15" s="266"/>
      <c r="M15" s="402"/>
      <c r="N15" s="66"/>
    </row>
    <row r="16" spans="1:14" s="152" customFormat="1" ht="37.5" customHeight="1" x14ac:dyDescent="0.3">
      <c r="A16" s="308"/>
      <c r="B16" s="396"/>
      <c r="C16" s="348"/>
      <c r="D16" s="348"/>
      <c r="E16" s="26" t="s">
        <v>191</v>
      </c>
      <c r="F16" s="76" t="s">
        <v>72</v>
      </c>
      <c r="G16" s="283" t="s">
        <v>187</v>
      </c>
      <c r="H16" s="304">
        <v>245378</v>
      </c>
      <c r="I16" s="304">
        <v>266081</v>
      </c>
      <c r="J16" s="305">
        <f>H16/100*10</f>
        <v>24537.800000000003</v>
      </c>
      <c r="K16" s="266"/>
      <c r="L16" s="266"/>
      <c r="M16" s="348"/>
      <c r="N16" s="66"/>
    </row>
    <row r="17" spans="6:6" ht="22.5" customHeight="1" x14ac:dyDescent="0.3">
      <c r="F17" s="152"/>
    </row>
    <row r="18" spans="6:6" ht="30" customHeight="1" x14ac:dyDescent="0.3"/>
    <row r="19" spans="6:6" ht="45" customHeight="1" x14ac:dyDescent="0.3"/>
  </sheetData>
  <autoFilter ref="A6:N19"/>
  <customSheetViews>
    <customSheetView guid="{579F9344-F8B2-4E31-860D-FD03207C230E}" scale="90" showAutoFilter="1" topLeftCell="B1">
      <selection activeCell="K8" sqref="K8"/>
      <pageMargins left="0.7" right="0.7" top="0.75" bottom="0.75" header="0.3" footer="0.3"/>
      <pageSetup paperSize="9" orientation="portrait" r:id="rId1"/>
      <autoFilter ref="A6:N8"/>
    </customSheetView>
    <customSheetView guid="{19C57684-8D4D-4FBE-AAB1-BD4921BD5728}" scale="90" showAutoFilter="1" topLeftCell="B1">
      <selection activeCell="K8" sqref="K8"/>
      <pageMargins left="0.7" right="0.7" top="0.75" bottom="0.75" header="0.3" footer="0.3"/>
      <pageSetup paperSize="9" orientation="portrait" r:id="rId2"/>
      <autoFilter ref="A6:N8"/>
    </customSheetView>
  </customSheetViews>
  <mergeCells count="15">
    <mergeCell ref="B1:N1"/>
    <mergeCell ref="B2:N2"/>
    <mergeCell ref="B3:N3"/>
    <mergeCell ref="C7:C8"/>
    <mergeCell ref="D7:D8"/>
    <mergeCell ref="B7:B16"/>
    <mergeCell ref="D9:D10"/>
    <mergeCell ref="M7:M16"/>
    <mergeCell ref="D11:D12"/>
    <mergeCell ref="D13:D14"/>
    <mergeCell ref="D15:D16"/>
    <mergeCell ref="C15:C16"/>
    <mergeCell ref="C13:C14"/>
    <mergeCell ref="C9:C10"/>
    <mergeCell ref="C11:C12"/>
  </mergeCells>
  <pageMargins left="0.11811023622047245" right="0.11811023622047245" top="0.15748031496062992" bottom="0.15748031496062992" header="0.31496062992125984" footer="0.31496062992125984"/>
  <pageSetup paperSize="9" scale="65" orientation="landscape"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92D050"/>
    <pageSetUpPr fitToPage="1"/>
  </sheetPr>
  <dimension ref="A1:Q29"/>
  <sheetViews>
    <sheetView zoomScale="98" zoomScaleNormal="98" workbookViewId="0">
      <selection activeCell="I5" sqref="I5"/>
    </sheetView>
  </sheetViews>
  <sheetFormatPr defaultColWidth="9.109375" defaultRowHeight="13.8" x14ac:dyDescent="0.3"/>
  <cols>
    <col min="1" max="1" width="5.88671875" style="24" customWidth="1"/>
    <col min="2" max="2" width="15.6640625" style="24" customWidth="1"/>
    <col min="3" max="3" width="22.6640625" style="24" customWidth="1"/>
    <col min="4" max="4" width="10.33203125" style="24" customWidth="1"/>
    <col min="5" max="5" width="11" style="24" customWidth="1"/>
    <col min="6" max="6" width="29.44140625" style="24" customWidth="1"/>
    <col min="7" max="7" width="9.109375" style="24"/>
    <col min="8" max="8" width="10.44140625" style="24" customWidth="1"/>
    <col min="9" max="9" width="11.6640625" style="24" bestFit="1" customWidth="1"/>
    <col min="10" max="10" width="12.5546875" style="24" bestFit="1" customWidth="1"/>
    <col min="11" max="11" width="12.44140625" style="25" customWidth="1"/>
    <col min="12" max="12" width="10.33203125" style="25" bestFit="1" customWidth="1"/>
    <col min="13" max="13" width="14.109375" style="24" customWidth="1"/>
    <col min="14" max="14" width="48.44140625" style="24" customWidth="1"/>
    <col min="15" max="16384" width="9.109375" style="24"/>
  </cols>
  <sheetData>
    <row r="1" spans="1:17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7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7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7" ht="105.6" x14ac:dyDescent="0.3">
      <c r="A5" s="62" t="s">
        <v>1</v>
      </c>
      <c r="B5" s="62" t="s">
        <v>2</v>
      </c>
      <c r="C5" s="62" t="s">
        <v>3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168</v>
      </c>
      <c r="I5" s="6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7" ht="13.5" thickBot="1" x14ac:dyDescent="0.25">
      <c r="A6" s="71"/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65">
        <v>10</v>
      </c>
      <c r="L6" s="65">
        <v>11</v>
      </c>
      <c r="M6" s="253">
        <v>12</v>
      </c>
      <c r="N6" s="64">
        <v>13</v>
      </c>
    </row>
    <row r="7" spans="1:17" ht="30" hidden="1" customHeight="1" x14ac:dyDescent="0.2">
      <c r="A7" s="74">
        <v>29</v>
      </c>
      <c r="B7" s="74" t="s">
        <v>55</v>
      </c>
      <c r="C7" s="423" t="s">
        <v>62</v>
      </c>
      <c r="D7" s="348" t="s">
        <v>10</v>
      </c>
      <c r="E7" s="66" t="s">
        <v>11</v>
      </c>
      <c r="F7" s="66" t="s">
        <v>67</v>
      </c>
      <c r="G7" s="67" t="s">
        <v>44</v>
      </c>
      <c r="H7" s="68">
        <v>0</v>
      </c>
      <c r="I7" s="68">
        <v>0</v>
      </c>
      <c r="J7" s="32"/>
      <c r="K7" s="442"/>
      <c r="L7" s="442"/>
      <c r="M7" s="263"/>
      <c r="N7" s="66"/>
    </row>
    <row r="8" spans="1:17" ht="25.5" hidden="1" customHeight="1" x14ac:dyDescent="0.2">
      <c r="A8" s="73"/>
      <c r="B8" s="73"/>
      <c r="C8" s="421"/>
      <c r="D8" s="382"/>
      <c r="E8" s="26" t="s">
        <v>11</v>
      </c>
      <c r="F8" s="26" t="s">
        <v>68</v>
      </c>
      <c r="G8" s="63" t="s">
        <v>14</v>
      </c>
      <c r="H8" s="60">
        <v>0</v>
      </c>
      <c r="I8" s="60">
        <v>0</v>
      </c>
      <c r="J8" s="32"/>
      <c r="K8" s="455"/>
      <c r="L8" s="455"/>
      <c r="M8" s="263"/>
      <c r="N8" s="26"/>
    </row>
    <row r="9" spans="1:17" ht="51" hidden="1" customHeight="1" x14ac:dyDescent="0.2">
      <c r="A9" s="73"/>
      <c r="B9" s="73"/>
      <c r="C9" s="421"/>
      <c r="D9" s="382"/>
      <c r="E9" s="26" t="s">
        <v>11</v>
      </c>
      <c r="F9" s="26" t="s">
        <v>69</v>
      </c>
      <c r="G9" s="63" t="s">
        <v>14</v>
      </c>
      <c r="H9" s="59">
        <v>0</v>
      </c>
      <c r="I9" s="59">
        <v>0</v>
      </c>
      <c r="J9" s="32"/>
      <c r="K9" s="455"/>
      <c r="L9" s="455"/>
      <c r="M9" s="263"/>
      <c r="N9" s="26"/>
    </row>
    <row r="10" spans="1:17" ht="25.5" hidden="1" customHeight="1" x14ac:dyDescent="0.2">
      <c r="A10" s="73"/>
      <c r="B10" s="73"/>
      <c r="C10" s="421"/>
      <c r="D10" s="382"/>
      <c r="E10" s="26" t="s">
        <v>13</v>
      </c>
      <c r="F10" s="26" t="s">
        <v>43</v>
      </c>
      <c r="G10" s="63" t="s">
        <v>14</v>
      </c>
      <c r="H10" s="60">
        <v>0</v>
      </c>
      <c r="I10" s="60">
        <v>0</v>
      </c>
      <c r="J10" s="32"/>
      <c r="K10" s="69"/>
      <c r="L10" s="455"/>
      <c r="M10" s="263"/>
      <c r="N10" s="26"/>
    </row>
    <row r="11" spans="1:17" ht="63.75" customHeight="1" x14ac:dyDescent="0.3">
      <c r="A11" s="438">
        <v>30</v>
      </c>
      <c r="B11" s="438" t="s">
        <v>55</v>
      </c>
      <c r="C11" s="421" t="s">
        <v>62</v>
      </c>
      <c r="D11" s="382" t="s">
        <v>26</v>
      </c>
      <c r="E11" s="26" t="s">
        <v>193</v>
      </c>
      <c r="F11" s="26" t="s">
        <v>122</v>
      </c>
      <c r="G11" s="63" t="s">
        <v>12</v>
      </c>
      <c r="H11" s="157">
        <v>26.1</v>
      </c>
      <c r="I11" s="343">
        <v>25.5</v>
      </c>
      <c r="J11" s="297">
        <f t="shared" ref="J11:J21" si="0">H11/100*10</f>
        <v>2.6100000000000003</v>
      </c>
      <c r="K11" s="266"/>
      <c r="L11" s="266"/>
      <c r="M11" s="371" t="s">
        <v>175</v>
      </c>
      <c r="N11" s="237"/>
      <c r="O11" s="346"/>
      <c r="P11" s="250"/>
      <c r="Q11" s="249"/>
    </row>
    <row r="12" spans="1:17" ht="38.25" customHeight="1" x14ac:dyDescent="0.3">
      <c r="A12" s="375"/>
      <c r="B12" s="375"/>
      <c r="C12" s="421"/>
      <c r="D12" s="382"/>
      <c r="E12" s="26" t="s">
        <v>193</v>
      </c>
      <c r="F12" s="26" t="s">
        <v>112</v>
      </c>
      <c r="G12" s="127" t="s">
        <v>12</v>
      </c>
      <c r="H12" s="61">
        <v>0.1</v>
      </c>
      <c r="I12" s="343">
        <v>0.1</v>
      </c>
      <c r="J12" s="297">
        <f t="shared" si="0"/>
        <v>0.01</v>
      </c>
      <c r="K12" s="266"/>
      <c r="L12" s="266"/>
      <c r="M12" s="372"/>
      <c r="N12" s="26"/>
    </row>
    <row r="13" spans="1:17" ht="26.4" x14ac:dyDescent="0.3">
      <c r="A13" s="375"/>
      <c r="B13" s="375"/>
      <c r="C13" s="421"/>
      <c r="D13" s="382"/>
      <c r="E13" s="26" t="s">
        <v>191</v>
      </c>
      <c r="F13" s="123" t="s">
        <v>113</v>
      </c>
      <c r="G13" s="63" t="s">
        <v>44</v>
      </c>
      <c r="H13" s="60">
        <v>46</v>
      </c>
      <c r="I13" s="156">
        <v>47</v>
      </c>
      <c r="J13" s="299">
        <f t="shared" si="0"/>
        <v>4.6000000000000005</v>
      </c>
      <c r="K13" s="267"/>
      <c r="L13" s="266"/>
      <c r="M13" s="372"/>
      <c r="N13" s="26"/>
      <c r="P13" s="250"/>
      <c r="Q13" s="249"/>
    </row>
    <row r="14" spans="1:17" ht="25.5" customHeight="1" x14ac:dyDescent="0.3">
      <c r="A14" s="375"/>
      <c r="B14" s="375"/>
      <c r="C14" s="421"/>
      <c r="D14" s="382"/>
      <c r="E14" s="57" t="s">
        <v>191</v>
      </c>
      <c r="F14" s="129" t="s">
        <v>114</v>
      </c>
      <c r="G14" s="63" t="s">
        <v>14</v>
      </c>
      <c r="H14" s="59">
        <v>1204</v>
      </c>
      <c r="I14" s="288">
        <v>1188</v>
      </c>
      <c r="J14" s="299">
        <f t="shared" si="0"/>
        <v>120.39999999999999</v>
      </c>
      <c r="K14" s="267"/>
      <c r="L14" s="266"/>
      <c r="M14" s="372"/>
      <c r="N14" s="70"/>
      <c r="O14" s="250"/>
    </row>
    <row r="15" spans="1:17" ht="33.75" customHeight="1" x14ac:dyDescent="0.3">
      <c r="A15" s="375"/>
      <c r="B15" s="375"/>
      <c r="C15" s="421" t="s">
        <v>63</v>
      </c>
      <c r="D15" s="382" t="s">
        <v>26</v>
      </c>
      <c r="E15" s="26" t="s">
        <v>193</v>
      </c>
      <c r="F15" s="123" t="s">
        <v>115</v>
      </c>
      <c r="G15" s="63" t="s">
        <v>12</v>
      </c>
      <c r="H15" s="61">
        <v>100</v>
      </c>
      <c r="I15" s="345">
        <v>117</v>
      </c>
      <c r="J15" s="299">
        <f t="shared" si="0"/>
        <v>10</v>
      </c>
      <c r="K15" s="94"/>
      <c r="L15" s="266"/>
      <c r="M15" s="372"/>
      <c r="N15" s="26"/>
    </row>
    <row r="16" spans="1:17" ht="26.4" x14ac:dyDescent="0.3">
      <c r="A16" s="375"/>
      <c r="B16" s="375"/>
      <c r="C16" s="421"/>
      <c r="D16" s="382"/>
      <c r="E16" s="26" t="s">
        <v>191</v>
      </c>
      <c r="F16" s="123" t="s">
        <v>113</v>
      </c>
      <c r="G16" s="127" t="s">
        <v>44</v>
      </c>
      <c r="H16" s="60">
        <v>24</v>
      </c>
      <c r="I16" s="156">
        <v>23</v>
      </c>
      <c r="J16" s="299">
        <f t="shared" si="0"/>
        <v>2.4</v>
      </c>
      <c r="K16" s="267"/>
      <c r="L16" s="266"/>
      <c r="M16" s="372"/>
      <c r="N16" s="26"/>
    </row>
    <row r="17" spans="1:15" ht="24.75" customHeight="1" x14ac:dyDescent="0.3">
      <c r="A17" s="375"/>
      <c r="B17" s="375"/>
      <c r="C17" s="421"/>
      <c r="D17" s="382"/>
      <c r="E17" s="57" t="s">
        <v>191</v>
      </c>
      <c r="F17" s="130" t="s">
        <v>114</v>
      </c>
      <c r="G17" s="127" t="s">
        <v>14</v>
      </c>
      <c r="H17" s="228">
        <v>550</v>
      </c>
      <c r="I17" s="288">
        <v>646</v>
      </c>
      <c r="J17" s="299">
        <f t="shared" si="0"/>
        <v>55</v>
      </c>
      <c r="K17" s="140"/>
      <c r="L17" s="266"/>
      <c r="M17" s="372"/>
      <c r="N17" s="70"/>
    </row>
    <row r="18" spans="1:15" ht="26.4" x14ac:dyDescent="0.3">
      <c r="A18" s="375"/>
      <c r="B18" s="375"/>
      <c r="C18" s="439" t="s">
        <v>190</v>
      </c>
      <c r="D18" s="402"/>
      <c r="E18" s="54" t="s">
        <v>193</v>
      </c>
      <c r="F18" s="54" t="s">
        <v>116</v>
      </c>
      <c r="G18" s="126" t="s">
        <v>12</v>
      </c>
      <c r="H18" s="139">
        <v>20.41</v>
      </c>
      <c r="I18" s="342">
        <v>21.85</v>
      </c>
      <c r="J18" s="297">
        <f t="shared" si="0"/>
        <v>2.0409999999999999</v>
      </c>
      <c r="K18" s="267"/>
      <c r="L18" s="266"/>
      <c r="M18" s="372"/>
      <c r="N18" s="122"/>
    </row>
    <row r="19" spans="1:15" ht="26.4" x14ac:dyDescent="0.3">
      <c r="A19" s="375"/>
      <c r="B19" s="375"/>
      <c r="C19" s="439"/>
      <c r="D19" s="402"/>
      <c r="E19" s="123" t="s">
        <v>191</v>
      </c>
      <c r="F19" s="54" t="s">
        <v>119</v>
      </c>
      <c r="G19" s="127" t="s">
        <v>44</v>
      </c>
      <c r="H19" s="59">
        <v>220</v>
      </c>
      <c r="I19" s="342">
        <v>306</v>
      </c>
      <c r="J19" s="299">
        <f t="shared" si="0"/>
        <v>22</v>
      </c>
      <c r="K19" s="267"/>
      <c r="L19" s="266"/>
      <c r="M19" s="372"/>
      <c r="N19" s="70"/>
      <c r="O19" s="152"/>
    </row>
    <row r="20" spans="1:15" ht="73.5" customHeight="1" x14ac:dyDescent="0.3">
      <c r="A20" s="375"/>
      <c r="B20" s="375"/>
      <c r="C20" s="423"/>
      <c r="D20" s="348"/>
      <c r="E20" s="123" t="s">
        <v>191</v>
      </c>
      <c r="F20" s="26" t="s">
        <v>72</v>
      </c>
      <c r="G20" s="127" t="s">
        <v>14</v>
      </c>
      <c r="H20" s="156">
        <v>246790</v>
      </c>
      <c r="I20" s="156">
        <v>264237</v>
      </c>
      <c r="J20" s="299">
        <f t="shared" si="0"/>
        <v>24679</v>
      </c>
      <c r="K20" s="267"/>
      <c r="L20" s="266"/>
      <c r="M20" s="372"/>
      <c r="N20" s="70"/>
      <c r="O20" s="152"/>
    </row>
    <row r="21" spans="1:15" ht="15" customHeight="1" x14ac:dyDescent="0.3">
      <c r="A21" s="375"/>
      <c r="B21" s="375"/>
      <c r="C21" s="397" t="s">
        <v>117</v>
      </c>
      <c r="D21" s="347" t="s">
        <v>26</v>
      </c>
      <c r="E21" s="421" t="s">
        <v>193</v>
      </c>
      <c r="F21" s="421" t="s">
        <v>118</v>
      </c>
      <c r="G21" s="460" t="s">
        <v>12</v>
      </c>
      <c r="H21" s="426">
        <v>9.9700000000000006</v>
      </c>
      <c r="I21" s="426">
        <v>8.98</v>
      </c>
      <c r="J21" s="465">
        <f t="shared" si="0"/>
        <v>0.99700000000000011</v>
      </c>
      <c r="K21" s="463"/>
      <c r="L21" s="440"/>
      <c r="M21" s="372"/>
      <c r="N21" s="397"/>
      <c r="O21" s="152"/>
    </row>
    <row r="22" spans="1:15" ht="10.5" customHeight="1" x14ac:dyDescent="0.3">
      <c r="A22" s="375"/>
      <c r="B22" s="375"/>
      <c r="C22" s="439"/>
      <c r="D22" s="402"/>
      <c r="E22" s="421"/>
      <c r="F22" s="421"/>
      <c r="G22" s="461"/>
      <c r="H22" s="447"/>
      <c r="I22" s="447"/>
      <c r="J22" s="466"/>
      <c r="K22" s="464"/>
      <c r="L22" s="442"/>
      <c r="M22" s="372"/>
      <c r="N22" s="439"/>
      <c r="O22" s="152"/>
    </row>
    <row r="23" spans="1:15" ht="15" hidden="1" customHeight="1" x14ac:dyDescent="0.2">
      <c r="A23" s="375"/>
      <c r="B23" s="375"/>
      <c r="C23" s="439"/>
      <c r="D23" s="402"/>
      <c r="E23" s="421"/>
      <c r="F23" s="421"/>
      <c r="G23" s="462"/>
      <c r="H23" s="424"/>
      <c r="I23" s="344"/>
      <c r="J23" s="200"/>
      <c r="K23" s="199"/>
      <c r="L23" s="266"/>
      <c r="M23" s="372"/>
      <c r="N23" s="439"/>
      <c r="O23" s="152"/>
    </row>
    <row r="24" spans="1:15" ht="26.4" x14ac:dyDescent="0.3">
      <c r="A24" s="375"/>
      <c r="B24" s="375"/>
      <c r="C24" s="439"/>
      <c r="D24" s="402"/>
      <c r="E24" s="123" t="s">
        <v>191</v>
      </c>
      <c r="F24" s="54" t="s">
        <v>119</v>
      </c>
      <c r="G24" s="127" t="s">
        <v>44</v>
      </c>
      <c r="H24" s="59">
        <v>370</v>
      </c>
      <c r="I24" s="288">
        <v>364</v>
      </c>
      <c r="J24" s="299">
        <f>H24/100*10</f>
        <v>37</v>
      </c>
      <c r="K24" s="267"/>
      <c r="L24" s="266"/>
      <c r="M24" s="372"/>
      <c r="N24" s="439"/>
      <c r="O24" s="152"/>
    </row>
    <row r="25" spans="1:15" ht="36.75" customHeight="1" x14ac:dyDescent="0.3">
      <c r="A25" s="396"/>
      <c r="B25" s="396"/>
      <c r="C25" s="423"/>
      <c r="D25" s="348"/>
      <c r="E25" s="123" t="s">
        <v>191</v>
      </c>
      <c r="F25" s="26" t="s">
        <v>72</v>
      </c>
      <c r="G25" s="127" t="s">
        <v>14</v>
      </c>
      <c r="H25" s="156">
        <v>120500</v>
      </c>
      <c r="I25" s="156">
        <v>108628</v>
      </c>
      <c r="J25" s="299">
        <f>H25/100*10</f>
        <v>12050</v>
      </c>
      <c r="K25" s="267"/>
      <c r="L25" s="266"/>
      <c r="M25" s="373"/>
      <c r="N25" s="423"/>
      <c r="O25" s="152"/>
    </row>
    <row r="29" spans="1:15" x14ac:dyDescent="0.3">
      <c r="H29" s="163"/>
    </row>
  </sheetData>
  <autoFilter ref="A6:N17"/>
  <customSheetViews>
    <customSheetView guid="{579F9344-F8B2-4E31-860D-FD03207C230E}" scale="90" showAutoFilter="1" topLeftCell="A4">
      <selection activeCell="D7" sqref="D7:D10"/>
      <pageMargins left="0.7" right="0.7" top="0.75" bottom="0.75" header="0.3" footer="0.3"/>
      <pageSetup paperSize="9" orientation="portrait" r:id="rId1"/>
      <autoFilter ref="A6:N17"/>
    </customSheetView>
    <customSheetView guid="{19C57684-8D4D-4FBE-AAB1-BD4921BD5728}" scale="90" showAutoFilter="1" topLeftCell="A4">
      <selection activeCell="D7" sqref="D7:D10"/>
      <pageMargins left="0.7" right="0.7" top="0.75" bottom="0.75" header="0.3" footer="0.3"/>
      <pageSetup paperSize="9" orientation="portrait" r:id="rId2"/>
      <autoFilter ref="A6:N17"/>
    </customSheetView>
  </customSheetViews>
  <mergeCells count="27">
    <mergeCell ref="N21:N25"/>
    <mergeCell ref="A11:A25"/>
    <mergeCell ref="B1:N1"/>
    <mergeCell ref="B2:N2"/>
    <mergeCell ref="B3:N3"/>
    <mergeCell ref="C7:C10"/>
    <mergeCell ref="D7:D10"/>
    <mergeCell ref="K7:K9"/>
    <mergeCell ref="L7:L10"/>
    <mergeCell ref="C15:C17"/>
    <mergeCell ref="D15:D17"/>
    <mergeCell ref="C11:C14"/>
    <mergeCell ref="D11:D14"/>
    <mergeCell ref="C21:C25"/>
    <mergeCell ref="D21:D25"/>
    <mergeCell ref="J21:J22"/>
    <mergeCell ref="K21:K22"/>
    <mergeCell ref="L21:L22"/>
    <mergeCell ref="C18:C20"/>
    <mergeCell ref="D18:D20"/>
    <mergeCell ref="M11:M25"/>
    <mergeCell ref="B11:B25"/>
    <mergeCell ref="I21:I22"/>
    <mergeCell ref="E21:E23"/>
    <mergeCell ref="F21:F23"/>
    <mergeCell ref="G21:G23"/>
    <mergeCell ref="H21:H23"/>
  </mergeCells>
  <pageMargins left="0.70866141732283472" right="0.70866141732283472" top="0.74803149606299213" bottom="0.74803149606299213" header="0.31496062992125984" footer="0.31496062992125984"/>
  <pageSetup paperSize="9" scale="59" fitToHeight="100" orientation="landscape"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rgb="FF92D050"/>
    <pageSetUpPr fitToPage="1"/>
  </sheetPr>
  <dimension ref="A1:N28"/>
  <sheetViews>
    <sheetView topLeftCell="B1" zoomScale="110" zoomScaleNormal="110" workbookViewId="0">
      <selection activeCell="I7" sqref="I7"/>
    </sheetView>
  </sheetViews>
  <sheetFormatPr defaultColWidth="9.109375" defaultRowHeight="13.8" x14ac:dyDescent="0.3"/>
  <cols>
    <col min="1" max="1" width="5.88671875" style="24" customWidth="1"/>
    <col min="2" max="2" width="15.6640625" style="24" customWidth="1"/>
    <col min="3" max="3" width="22.6640625" style="24" customWidth="1"/>
    <col min="4" max="4" width="10.33203125" style="24" customWidth="1"/>
    <col min="5" max="5" width="11" style="24" customWidth="1"/>
    <col min="6" max="6" width="29.44140625" style="24" customWidth="1"/>
    <col min="7" max="7" width="9.109375" style="24"/>
    <col min="8" max="8" width="10.44140625" style="24" customWidth="1"/>
    <col min="9" max="9" width="11.6640625" style="24" bestFit="1" customWidth="1"/>
    <col min="10" max="10" width="12.6640625" style="24" customWidth="1"/>
    <col min="11" max="11" width="12.44140625" style="25" customWidth="1"/>
    <col min="12" max="12" width="10.33203125" style="25" bestFit="1" customWidth="1"/>
    <col min="13" max="13" width="14.109375" style="24" customWidth="1"/>
    <col min="14" max="14" width="39.88671875" style="24" customWidth="1"/>
    <col min="15" max="16384" width="9.109375" style="24"/>
  </cols>
  <sheetData>
    <row r="1" spans="1:14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4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4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4" ht="105.6" x14ac:dyDescent="0.3">
      <c r="A5" s="62" t="s">
        <v>1</v>
      </c>
      <c r="B5" s="62" t="s">
        <v>2</v>
      </c>
      <c r="C5" s="62" t="s">
        <v>3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168</v>
      </c>
      <c r="I5" s="6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71"/>
      <c r="B6" s="124">
        <v>1</v>
      </c>
      <c r="C6" s="124">
        <v>2</v>
      </c>
      <c r="D6" s="124">
        <v>3</v>
      </c>
      <c r="E6" s="124">
        <v>4</v>
      </c>
      <c r="F6" s="124">
        <v>5</v>
      </c>
      <c r="G6" s="124">
        <v>6</v>
      </c>
      <c r="H6" s="124">
        <v>7</v>
      </c>
      <c r="I6" s="124">
        <v>8</v>
      </c>
      <c r="J6" s="124">
        <v>9</v>
      </c>
      <c r="K6" s="126">
        <v>10</v>
      </c>
      <c r="L6" s="126">
        <v>11</v>
      </c>
      <c r="M6" s="124">
        <v>12</v>
      </c>
      <c r="N6" s="124">
        <v>13</v>
      </c>
    </row>
    <row r="7" spans="1:14" ht="66.75" customHeight="1" x14ac:dyDescent="0.3">
      <c r="A7" s="380">
        <v>31</v>
      </c>
      <c r="B7" s="370" t="s">
        <v>56</v>
      </c>
      <c r="C7" s="421" t="s">
        <v>62</v>
      </c>
      <c r="D7" s="382" t="s">
        <v>26</v>
      </c>
      <c r="E7" s="26" t="s">
        <v>193</v>
      </c>
      <c r="F7" s="26" t="s">
        <v>122</v>
      </c>
      <c r="G7" s="127" t="s">
        <v>12</v>
      </c>
      <c r="H7" s="61">
        <v>11.76</v>
      </c>
      <c r="I7" s="340">
        <v>11.53</v>
      </c>
      <c r="J7" s="287">
        <f t="shared" ref="J7:J19" si="0">H7/100*10</f>
        <v>1.1759999999999999</v>
      </c>
      <c r="K7" s="266"/>
      <c r="L7" s="266"/>
      <c r="M7" s="371" t="s">
        <v>175</v>
      </c>
      <c r="N7" s="162"/>
    </row>
    <row r="8" spans="1:14" s="152" customFormat="1" ht="40.5" customHeight="1" x14ac:dyDescent="0.3">
      <c r="A8" s="467"/>
      <c r="B8" s="370"/>
      <c r="C8" s="421"/>
      <c r="D8" s="382"/>
      <c r="E8" s="26" t="s">
        <v>193</v>
      </c>
      <c r="F8" s="26" t="s">
        <v>112</v>
      </c>
      <c r="G8" s="243" t="s">
        <v>12</v>
      </c>
      <c r="H8" s="119">
        <v>2.5999999999999999E-2</v>
      </c>
      <c r="I8" s="340">
        <v>3.4000000000000002E-2</v>
      </c>
      <c r="J8" s="119">
        <f t="shared" si="0"/>
        <v>2.5999999999999999E-3</v>
      </c>
      <c r="K8" s="266"/>
      <c r="L8" s="266"/>
      <c r="M8" s="372"/>
      <c r="N8" s="162"/>
    </row>
    <row r="9" spans="1:14" ht="31.5" customHeight="1" x14ac:dyDescent="0.3">
      <c r="A9" s="467"/>
      <c r="B9" s="370"/>
      <c r="C9" s="421"/>
      <c r="D9" s="382"/>
      <c r="E9" s="26" t="s">
        <v>191</v>
      </c>
      <c r="F9" s="123" t="s">
        <v>113</v>
      </c>
      <c r="G9" s="127" t="s">
        <v>44</v>
      </c>
      <c r="H9" s="60">
        <v>15</v>
      </c>
      <c r="I9" s="156">
        <v>15</v>
      </c>
      <c r="J9" s="288">
        <f t="shared" si="0"/>
        <v>1.5</v>
      </c>
      <c r="K9" s="267"/>
      <c r="L9" s="266"/>
      <c r="M9" s="372"/>
      <c r="N9" s="162"/>
    </row>
    <row r="10" spans="1:14" ht="30.75" customHeight="1" x14ac:dyDescent="0.3">
      <c r="A10" s="467"/>
      <c r="B10" s="370"/>
      <c r="C10" s="421"/>
      <c r="D10" s="382"/>
      <c r="E10" s="123" t="s">
        <v>191</v>
      </c>
      <c r="F10" s="130" t="s">
        <v>114</v>
      </c>
      <c r="G10" s="127" t="s">
        <v>14</v>
      </c>
      <c r="H10" s="59">
        <v>320</v>
      </c>
      <c r="I10" s="288">
        <v>412</v>
      </c>
      <c r="J10" s="288">
        <f t="shared" si="0"/>
        <v>32</v>
      </c>
      <c r="K10" s="267"/>
      <c r="L10" s="266"/>
      <c r="M10" s="372"/>
      <c r="N10" s="164"/>
    </row>
    <row r="11" spans="1:14" ht="38.25" customHeight="1" x14ac:dyDescent="0.3">
      <c r="A11" s="467"/>
      <c r="B11" s="370"/>
      <c r="C11" s="421" t="s">
        <v>63</v>
      </c>
      <c r="D11" s="382" t="s">
        <v>26</v>
      </c>
      <c r="E11" s="26" t="s">
        <v>193</v>
      </c>
      <c r="F11" s="123" t="s">
        <v>115</v>
      </c>
      <c r="G11" s="127" t="s">
        <v>12</v>
      </c>
      <c r="H11" s="61">
        <v>100</v>
      </c>
      <c r="I11" s="340">
        <v>100</v>
      </c>
      <c r="J11" s="288">
        <f t="shared" si="0"/>
        <v>10</v>
      </c>
      <c r="K11" s="121"/>
      <c r="L11" s="266"/>
      <c r="M11" s="372"/>
      <c r="N11" s="162"/>
    </row>
    <row r="12" spans="1:14" ht="25.5" customHeight="1" x14ac:dyDescent="0.3">
      <c r="A12" s="467"/>
      <c r="B12" s="370"/>
      <c r="C12" s="421"/>
      <c r="D12" s="382"/>
      <c r="E12" s="26" t="s">
        <v>191</v>
      </c>
      <c r="F12" s="123" t="s">
        <v>113</v>
      </c>
      <c r="G12" s="127" t="s">
        <v>44</v>
      </c>
      <c r="H12" s="60">
        <v>36</v>
      </c>
      <c r="I12" s="156">
        <v>37</v>
      </c>
      <c r="J12" s="288">
        <f t="shared" si="0"/>
        <v>3.5999999999999996</v>
      </c>
      <c r="K12" s="267"/>
      <c r="L12" s="266"/>
      <c r="M12" s="372"/>
      <c r="N12" s="162"/>
    </row>
    <row r="13" spans="1:14" ht="25.5" customHeight="1" x14ac:dyDescent="0.3">
      <c r="A13" s="467"/>
      <c r="B13" s="370"/>
      <c r="C13" s="421"/>
      <c r="D13" s="382"/>
      <c r="E13" s="123" t="s">
        <v>191</v>
      </c>
      <c r="F13" s="130" t="s">
        <v>114</v>
      </c>
      <c r="G13" s="127" t="s">
        <v>14</v>
      </c>
      <c r="H13" s="59">
        <v>676</v>
      </c>
      <c r="I13" s="288">
        <v>852</v>
      </c>
      <c r="J13" s="288">
        <f t="shared" si="0"/>
        <v>67.599999999999994</v>
      </c>
      <c r="K13" s="267"/>
      <c r="L13" s="266"/>
      <c r="M13" s="372"/>
      <c r="N13" s="164"/>
    </row>
    <row r="14" spans="1:14" s="152" customFormat="1" ht="30.75" customHeight="1" x14ac:dyDescent="0.3">
      <c r="A14" s="467"/>
      <c r="B14" s="370"/>
      <c r="C14" s="421" t="s">
        <v>190</v>
      </c>
      <c r="D14" s="382"/>
      <c r="E14" s="242" t="s">
        <v>193</v>
      </c>
      <c r="F14" s="242" t="s">
        <v>121</v>
      </c>
      <c r="G14" s="243" t="s">
        <v>12</v>
      </c>
      <c r="H14" s="246">
        <v>6.07</v>
      </c>
      <c r="I14" s="340">
        <v>7.99</v>
      </c>
      <c r="J14" s="287">
        <f t="shared" si="0"/>
        <v>0.60699999999999998</v>
      </c>
      <c r="K14" s="266"/>
      <c r="L14" s="266"/>
      <c r="M14" s="372"/>
      <c r="N14" s="241"/>
    </row>
    <row r="15" spans="1:14" ht="27.75" customHeight="1" x14ac:dyDescent="0.3">
      <c r="A15" s="467"/>
      <c r="B15" s="370"/>
      <c r="C15" s="421"/>
      <c r="D15" s="382"/>
      <c r="E15" s="123" t="s">
        <v>191</v>
      </c>
      <c r="F15" s="26" t="s">
        <v>119</v>
      </c>
      <c r="G15" s="127" t="s">
        <v>44</v>
      </c>
      <c r="H15" s="59">
        <v>110</v>
      </c>
      <c r="I15" s="339">
        <v>111</v>
      </c>
      <c r="J15" s="288">
        <f t="shared" si="0"/>
        <v>11</v>
      </c>
      <c r="K15" s="267"/>
      <c r="L15" s="266"/>
      <c r="M15" s="372"/>
      <c r="N15" s="164"/>
    </row>
    <row r="16" spans="1:14" ht="65.25" customHeight="1" x14ac:dyDescent="0.3">
      <c r="A16" s="467"/>
      <c r="B16" s="370"/>
      <c r="C16" s="421"/>
      <c r="D16" s="382"/>
      <c r="E16" s="123" t="s">
        <v>191</v>
      </c>
      <c r="F16" s="26" t="s">
        <v>72</v>
      </c>
      <c r="G16" s="127" t="s">
        <v>14</v>
      </c>
      <c r="H16" s="156">
        <v>73450</v>
      </c>
      <c r="I16" s="156">
        <v>96651</v>
      </c>
      <c r="J16" s="288">
        <f t="shared" si="0"/>
        <v>7345</v>
      </c>
      <c r="K16" s="267"/>
      <c r="L16" s="266"/>
      <c r="M16" s="372"/>
      <c r="N16" s="164"/>
    </row>
    <row r="17" spans="1:14" ht="30" customHeight="1" x14ac:dyDescent="0.3">
      <c r="A17" s="467"/>
      <c r="B17" s="370"/>
      <c r="C17" s="421" t="s">
        <v>117</v>
      </c>
      <c r="D17" s="382" t="s">
        <v>26</v>
      </c>
      <c r="E17" s="123" t="s">
        <v>193</v>
      </c>
      <c r="F17" s="123" t="s">
        <v>118</v>
      </c>
      <c r="G17" s="127" t="s">
        <v>12</v>
      </c>
      <c r="H17" s="157">
        <v>6.97</v>
      </c>
      <c r="I17" s="339">
        <v>6.97</v>
      </c>
      <c r="J17" s="119">
        <f t="shared" si="0"/>
        <v>0.69699999999999995</v>
      </c>
      <c r="K17" s="153"/>
      <c r="L17" s="266"/>
      <c r="M17" s="372"/>
      <c r="N17" s="169"/>
    </row>
    <row r="18" spans="1:14" ht="25.5" customHeight="1" x14ac:dyDescent="0.3">
      <c r="A18" s="467"/>
      <c r="B18" s="370"/>
      <c r="C18" s="421"/>
      <c r="D18" s="382"/>
      <c r="E18" s="123" t="s">
        <v>191</v>
      </c>
      <c r="F18" s="26" t="s">
        <v>119</v>
      </c>
      <c r="G18" s="127" t="s">
        <v>44</v>
      </c>
      <c r="H18" s="59">
        <v>225</v>
      </c>
      <c r="I18" s="339">
        <v>229</v>
      </c>
      <c r="J18" s="288">
        <f t="shared" si="0"/>
        <v>22.5</v>
      </c>
      <c r="K18" s="267"/>
      <c r="L18" s="266"/>
      <c r="M18" s="372"/>
      <c r="N18" s="164"/>
    </row>
    <row r="19" spans="1:14" ht="33" customHeight="1" x14ac:dyDescent="0.3">
      <c r="A19" s="467"/>
      <c r="B19" s="370"/>
      <c r="C19" s="421"/>
      <c r="D19" s="382"/>
      <c r="E19" s="123" t="s">
        <v>191</v>
      </c>
      <c r="F19" s="26" t="s">
        <v>72</v>
      </c>
      <c r="G19" s="127" t="s">
        <v>14</v>
      </c>
      <c r="H19" s="209">
        <v>84233</v>
      </c>
      <c r="I19" s="156">
        <v>84249</v>
      </c>
      <c r="J19" s="288">
        <f t="shared" si="0"/>
        <v>8423.3000000000011</v>
      </c>
      <c r="K19" s="267"/>
      <c r="L19" s="266"/>
      <c r="M19" s="373"/>
      <c r="N19" s="164"/>
    </row>
    <row r="20" spans="1:14" ht="12.75" customHeight="1" x14ac:dyDescent="0.2">
      <c r="H20" s="75"/>
      <c r="M20" s="170"/>
    </row>
    <row r="21" spans="1:14" ht="12.75" customHeight="1" x14ac:dyDescent="0.2">
      <c r="M21" s="170"/>
    </row>
    <row r="22" spans="1:14" ht="12.75" customHeight="1" x14ac:dyDescent="0.2">
      <c r="M22" s="170"/>
    </row>
    <row r="23" spans="1:14" ht="12.75" x14ac:dyDescent="0.2">
      <c r="M23" s="170"/>
    </row>
    <row r="24" spans="1:14" ht="12.75" x14ac:dyDescent="0.2">
      <c r="M24" s="170"/>
    </row>
    <row r="25" spans="1:14" ht="12.75" x14ac:dyDescent="0.2">
      <c r="M25" s="170"/>
    </row>
    <row r="26" spans="1:14" ht="12.75" x14ac:dyDescent="0.2">
      <c r="M26" s="170"/>
    </row>
    <row r="27" spans="1:14" ht="12.75" x14ac:dyDescent="0.2">
      <c r="M27" s="170"/>
    </row>
    <row r="28" spans="1:14" ht="12.75" x14ac:dyDescent="0.2">
      <c r="M28" s="170"/>
    </row>
  </sheetData>
  <autoFilter ref="A6:N22"/>
  <customSheetViews>
    <customSheetView guid="{579F9344-F8B2-4E31-860D-FD03207C230E}" scale="90" showAutoFilter="1" hiddenRows="1">
      <selection activeCell="L5" sqref="L5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 hiddenRows="1">
      <selection activeCell="F19" sqref="F19"/>
      <pageMargins left="0.7" right="0.7" top="0.75" bottom="0.75" header="0.3" footer="0.3"/>
      <pageSetup paperSize="9" orientation="portrait" r:id="rId2"/>
      <autoFilter ref="A6:N21"/>
    </customSheetView>
  </customSheetViews>
  <mergeCells count="14">
    <mergeCell ref="B1:N1"/>
    <mergeCell ref="B2:N2"/>
    <mergeCell ref="B3:N3"/>
    <mergeCell ref="C7:C10"/>
    <mergeCell ref="D7:D10"/>
    <mergeCell ref="B7:B19"/>
    <mergeCell ref="M7:M19"/>
    <mergeCell ref="A7:A19"/>
    <mergeCell ref="C14:C16"/>
    <mergeCell ref="D14:D16"/>
    <mergeCell ref="C11:C13"/>
    <mergeCell ref="D11:D13"/>
    <mergeCell ref="C17:C19"/>
    <mergeCell ref="D17:D19"/>
  </mergeCells>
  <pageMargins left="0.70866141732283472" right="0.70866141732283472" top="0.74803149606299213" bottom="0.74803149606299213" header="0.31496062992125984" footer="0.31496062992125984"/>
  <pageSetup paperSize="9" scale="60" fitToHeight="100" orientation="landscape"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92D050"/>
    <pageSetUpPr fitToPage="1"/>
  </sheetPr>
  <dimension ref="A1:O26"/>
  <sheetViews>
    <sheetView zoomScale="106" zoomScaleNormal="106" workbookViewId="0">
      <selection activeCell="I26" sqref="I26"/>
    </sheetView>
  </sheetViews>
  <sheetFormatPr defaultColWidth="9.109375" defaultRowHeight="13.8" x14ac:dyDescent="0.3"/>
  <cols>
    <col min="1" max="1" width="5.88671875" style="24" customWidth="1"/>
    <col min="2" max="2" width="15.6640625" style="24" customWidth="1"/>
    <col min="3" max="3" width="22.6640625" style="24" customWidth="1"/>
    <col min="4" max="4" width="10.33203125" style="24" customWidth="1"/>
    <col min="5" max="5" width="11" style="24" customWidth="1"/>
    <col min="6" max="6" width="29.44140625" style="24" customWidth="1"/>
    <col min="7" max="7" width="9.109375" style="24"/>
    <col min="8" max="8" width="10.44140625" style="24" customWidth="1"/>
    <col min="9" max="9" width="11.6640625" style="24" bestFit="1" customWidth="1"/>
    <col min="10" max="10" width="9.109375" style="24"/>
    <col min="11" max="11" width="12.44140625" style="25" customWidth="1"/>
    <col min="12" max="12" width="10.33203125" style="25" bestFit="1" customWidth="1"/>
    <col min="13" max="13" width="14.109375" style="24" customWidth="1"/>
    <col min="14" max="14" width="39.88671875" style="24" customWidth="1"/>
    <col min="15" max="16384" width="9.109375" style="24"/>
  </cols>
  <sheetData>
    <row r="1" spans="1:15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5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5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5" spans="1:15" ht="105.6" x14ac:dyDescent="0.3">
      <c r="A5" s="62" t="s">
        <v>1</v>
      </c>
      <c r="B5" s="62" t="s">
        <v>2</v>
      </c>
      <c r="C5" s="62" t="s">
        <v>3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168</v>
      </c>
      <c r="I5" s="62" t="s">
        <v>176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5" ht="13.5" thickBot="1" x14ac:dyDescent="0.25">
      <c r="A6" s="79"/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72">
        <v>10</v>
      </c>
      <c r="L6" s="65">
        <v>11</v>
      </c>
      <c r="M6" s="253">
        <v>12</v>
      </c>
      <c r="N6" s="64">
        <v>13</v>
      </c>
    </row>
    <row r="7" spans="1:15" ht="27.75" hidden="1" customHeight="1" x14ac:dyDescent="0.2">
      <c r="A7" s="370">
        <v>32</v>
      </c>
      <c r="B7" s="133"/>
      <c r="C7" s="423" t="s">
        <v>62</v>
      </c>
      <c r="D7" s="348" t="s">
        <v>10</v>
      </c>
      <c r="E7" s="66" t="s">
        <v>11</v>
      </c>
      <c r="F7" s="66" t="s">
        <v>67</v>
      </c>
      <c r="G7" s="125" t="s">
        <v>44</v>
      </c>
      <c r="H7" s="68">
        <v>0</v>
      </c>
      <c r="I7" s="68">
        <v>0</v>
      </c>
      <c r="J7" s="128"/>
      <c r="K7" s="442"/>
      <c r="L7" s="442"/>
      <c r="M7" s="263"/>
      <c r="N7" s="66"/>
    </row>
    <row r="8" spans="1:15" ht="25.5" hidden="1" customHeight="1" x14ac:dyDescent="0.2">
      <c r="A8" s="370"/>
      <c r="B8" s="134"/>
      <c r="C8" s="421"/>
      <c r="D8" s="382"/>
      <c r="E8" s="26" t="s">
        <v>11</v>
      </c>
      <c r="F8" s="26" t="s">
        <v>68</v>
      </c>
      <c r="G8" s="127" t="s">
        <v>14</v>
      </c>
      <c r="H8" s="60">
        <v>0</v>
      </c>
      <c r="I8" s="60">
        <v>0</v>
      </c>
      <c r="J8" s="128"/>
      <c r="K8" s="455"/>
      <c r="L8" s="455"/>
      <c r="M8" s="263"/>
      <c r="N8" s="26"/>
    </row>
    <row r="9" spans="1:15" ht="51" hidden="1" customHeight="1" x14ac:dyDescent="0.2">
      <c r="A9" s="370"/>
      <c r="B9" s="134"/>
      <c r="C9" s="421"/>
      <c r="D9" s="382"/>
      <c r="E9" s="26" t="s">
        <v>11</v>
      </c>
      <c r="F9" s="26" t="s">
        <v>69</v>
      </c>
      <c r="G9" s="127" t="s">
        <v>14</v>
      </c>
      <c r="H9" s="59">
        <v>0</v>
      </c>
      <c r="I9" s="59">
        <v>0</v>
      </c>
      <c r="J9" s="128"/>
      <c r="K9" s="455"/>
      <c r="L9" s="455"/>
      <c r="M9" s="263"/>
      <c r="N9" s="26"/>
    </row>
    <row r="10" spans="1:15" ht="25.5" hidden="1" customHeight="1" x14ac:dyDescent="0.2">
      <c r="A10" s="370"/>
      <c r="B10" s="134"/>
      <c r="C10" s="421"/>
      <c r="D10" s="382"/>
      <c r="E10" s="26" t="s">
        <v>13</v>
      </c>
      <c r="F10" s="26" t="s">
        <v>43</v>
      </c>
      <c r="G10" s="127" t="s">
        <v>14</v>
      </c>
      <c r="H10" s="60">
        <v>0</v>
      </c>
      <c r="I10" s="60">
        <v>0</v>
      </c>
      <c r="J10" s="128"/>
      <c r="K10" s="121"/>
      <c r="L10" s="455"/>
      <c r="M10" s="263"/>
      <c r="N10" s="26"/>
    </row>
    <row r="11" spans="1:15" ht="52.95" customHeight="1" x14ac:dyDescent="0.3">
      <c r="A11" s="370"/>
      <c r="B11" s="468" t="s">
        <v>64</v>
      </c>
      <c r="C11" s="421" t="s">
        <v>62</v>
      </c>
      <c r="D11" s="382" t="s">
        <v>26</v>
      </c>
      <c r="E11" s="26" t="s">
        <v>193</v>
      </c>
      <c r="F11" s="26" t="s">
        <v>111</v>
      </c>
      <c r="G11" s="127" t="s">
        <v>12</v>
      </c>
      <c r="H11" s="61">
        <v>45.8</v>
      </c>
      <c r="I11" s="61">
        <v>45.8</v>
      </c>
      <c r="J11" s="338">
        <f>H11/100*10</f>
        <v>4.58</v>
      </c>
      <c r="K11" s="121"/>
      <c r="L11" s="266"/>
      <c r="M11" s="263"/>
      <c r="N11" s="26"/>
      <c r="O11" s="346"/>
    </row>
    <row r="12" spans="1:15" s="152" customFormat="1" ht="25.5" customHeight="1" x14ac:dyDescent="0.3">
      <c r="A12" s="370"/>
      <c r="B12" s="468"/>
      <c r="C12" s="421"/>
      <c r="D12" s="382"/>
      <c r="E12" s="26" t="s">
        <v>193</v>
      </c>
      <c r="F12" s="26" t="s">
        <v>112</v>
      </c>
      <c r="G12" s="218" t="s">
        <v>12</v>
      </c>
      <c r="H12" s="157">
        <v>0.1</v>
      </c>
      <c r="I12" s="157">
        <v>0.1</v>
      </c>
      <c r="J12" s="338">
        <f>H12/100*10</f>
        <v>0.01</v>
      </c>
      <c r="K12" s="217"/>
      <c r="L12" s="266"/>
      <c r="M12" s="263"/>
      <c r="N12" s="26"/>
      <c r="O12" s="346"/>
    </row>
    <row r="13" spans="1:15" ht="27" customHeight="1" x14ac:dyDescent="0.3">
      <c r="A13" s="370"/>
      <c r="B13" s="468"/>
      <c r="C13" s="421"/>
      <c r="D13" s="382"/>
      <c r="E13" s="26" t="s">
        <v>191</v>
      </c>
      <c r="F13" s="123" t="s">
        <v>113</v>
      </c>
      <c r="G13" s="127" t="s">
        <v>44</v>
      </c>
      <c r="H13" s="61">
        <v>24</v>
      </c>
      <c r="I13" s="345">
        <v>24</v>
      </c>
      <c r="J13" s="288">
        <f>H13/100*10</f>
        <v>2.4</v>
      </c>
      <c r="K13" s="266"/>
      <c r="L13" s="266"/>
      <c r="M13" s="263"/>
      <c r="N13" s="26"/>
      <c r="O13" s="346"/>
    </row>
    <row r="14" spans="1:15" ht="24.75" customHeight="1" x14ac:dyDescent="0.3">
      <c r="A14" s="370"/>
      <c r="B14" s="468"/>
      <c r="C14" s="421"/>
      <c r="D14" s="382"/>
      <c r="E14" s="123" t="s">
        <v>191</v>
      </c>
      <c r="F14" s="130" t="s">
        <v>114</v>
      </c>
      <c r="G14" s="127" t="s">
        <v>14</v>
      </c>
      <c r="H14" s="156">
        <v>1227</v>
      </c>
      <c r="I14" s="156">
        <v>1227</v>
      </c>
      <c r="J14" s="288">
        <f>H14/100*10</f>
        <v>122.69999999999999</v>
      </c>
      <c r="K14" s="266"/>
      <c r="L14" s="266"/>
      <c r="M14" s="263"/>
      <c r="N14" s="26"/>
      <c r="O14" s="346"/>
    </row>
    <row r="15" spans="1:15" ht="38.25" hidden="1" customHeight="1" x14ac:dyDescent="0.2">
      <c r="A15" s="370"/>
      <c r="B15" s="468"/>
      <c r="C15" s="421"/>
      <c r="D15" s="382"/>
      <c r="E15" s="123" t="s">
        <v>13</v>
      </c>
      <c r="F15" s="129" t="s">
        <v>114</v>
      </c>
      <c r="G15" s="127" t="s">
        <v>14</v>
      </c>
      <c r="H15" s="59">
        <v>1305</v>
      </c>
      <c r="I15" s="288"/>
      <c r="J15" s="288">
        <f t="shared" ref="J15:J22" si="0">H15/100*10</f>
        <v>130.5</v>
      </c>
      <c r="K15" s="266"/>
      <c r="L15" s="266"/>
      <c r="M15" s="263"/>
      <c r="N15" s="26"/>
      <c r="O15" s="346"/>
    </row>
    <row r="16" spans="1:15" ht="25.5" customHeight="1" x14ac:dyDescent="0.3">
      <c r="A16" s="370"/>
      <c r="B16" s="468"/>
      <c r="C16" s="421" t="s">
        <v>63</v>
      </c>
      <c r="D16" s="382" t="s">
        <v>26</v>
      </c>
      <c r="E16" s="26" t="s">
        <v>193</v>
      </c>
      <c r="F16" s="123" t="s">
        <v>115</v>
      </c>
      <c r="G16" s="127" t="s">
        <v>12</v>
      </c>
      <c r="H16" s="61">
        <v>100</v>
      </c>
      <c r="I16" s="345">
        <v>100</v>
      </c>
      <c r="J16" s="288">
        <f t="shared" si="0"/>
        <v>10</v>
      </c>
      <c r="K16" s="121"/>
      <c r="L16" s="266"/>
      <c r="M16" s="263"/>
      <c r="N16" s="382"/>
      <c r="O16" s="346"/>
    </row>
    <row r="17" spans="1:15" ht="27.75" customHeight="1" x14ac:dyDescent="0.3">
      <c r="A17" s="370"/>
      <c r="B17" s="468"/>
      <c r="C17" s="421"/>
      <c r="D17" s="382"/>
      <c r="E17" s="26" t="s">
        <v>191</v>
      </c>
      <c r="F17" s="123" t="s">
        <v>113</v>
      </c>
      <c r="G17" s="127" t="s">
        <v>44</v>
      </c>
      <c r="H17" s="60">
        <v>22</v>
      </c>
      <c r="I17" s="156">
        <v>22</v>
      </c>
      <c r="J17" s="288">
        <f t="shared" si="0"/>
        <v>2.2000000000000002</v>
      </c>
      <c r="K17" s="267"/>
      <c r="L17" s="266"/>
      <c r="M17" s="263"/>
      <c r="N17" s="382"/>
      <c r="O17" s="346"/>
    </row>
    <row r="18" spans="1:15" ht="29.25" customHeight="1" x14ac:dyDescent="0.3">
      <c r="A18" s="370"/>
      <c r="B18" s="468"/>
      <c r="C18" s="421"/>
      <c r="D18" s="382"/>
      <c r="E18" s="123" t="s">
        <v>191</v>
      </c>
      <c r="F18" s="130" t="s">
        <v>114</v>
      </c>
      <c r="G18" s="127" t="s">
        <v>14</v>
      </c>
      <c r="H18" s="59">
        <v>520</v>
      </c>
      <c r="I18" s="228">
        <v>520</v>
      </c>
      <c r="J18" s="288">
        <f t="shared" si="0"/>
        <v>52</v>
      </c>
      <c r="K18" s="267"/>
      <c r="L18" s="266"/>
      <c r="M18" s="263"/>
      <c r="N18" s="382"/>
      <c r="O18" s="346"/>
    </row>
    <row r="19" spans="1:15" s="152" customFormat="1" ht="30.75" customHeight="1" x14ac:dyDescent="0.3">
      <c r="A19" s="370"/>
      <c r="B19" s="468"/>
      <c r="C19" s="439" t="s">
        <v>190</v>
      </c>
      <c r="D19" s="402"/>
      <c r="E19" s="216" t="s">
        <v>193</v>
      </c>
      <c r="F19" s="239" t="s">
        <v>121</v>
      </c>
      <c r="G19" s="219" t="s">
        <v>12</v>
      </c>
      <c r="H19" s="219">
        <v>10.4</v>
      </c>
      <c r="I19" s="219">
        <v>10.4</v>
      </c>
      <c r="J19" s="338">
        <f t="shared" si="0"/>
        <v>1.04</v>
      </c>
      <c r="K19" s="266"/>
      <c r="L19" s="266"/>
      <c r="M19" s="263"/>
      <c r="N19" s="26"/>
      <c r="O19" s="346"/>
    </row>
    <row r="20" spans="1:15" ht="27.75" customHeight="1" x14ac:dyDescent="0.3">
      <c r="A20" s="370"/>
      <c r="B20" s="468"/>
      <c r="C20" s="439"/>
      <c r="D20" s="402"/>
      <c r="E20" s="123" t="s">
        <v>191</v>
      </c>
      <c r="F20" s="54" t="s">
        <v>119</v>
      </c>
      <c r="G20" s="127" t="s">
        <v>44</v>
      </c>
      <c r="H20" s="155">
        <v>201</v>
      </c>
      <c r="I20" s="59">
        <v>201</v>
      </c>
      <c r="J20" s="288">
        <f t="shared" si="0"/>
        <v>20.099999999999998</v>
      </c>
      <c r="K20" s="266"/>
      <c r="L20" s="266"/>
      <c r="M20" s="263"/>
      <c r="N20" s="26"/>
      <c r="O20" s="346"/>
    </row>
    <row r="21" spans="1:15" ht="58.5" customHeight="1" x14ac:dyDescent="0.3">
      <c r="A21" s="370"/>
      <c r="B21" s="468"/>
      <c r="C21" s="423"/>
      <c r="D21" s="348"/>
      <c r="E21" s="123" t="s">
        <v>191</v>
      </c>
      <c r="F21" s="26" t="s">
        <v>72</v>
      </c>
      <c r="G21" s="127" t="s">
        <v>14</v>
      </c>
      <c r="H21" s="156">
        <v>85461</v>
      </c>
      <c r="I21" s="156">
        <v>85461</v>
      </c>
      <c r="J21" s="288">
        <f t="shared" si="0"/>
        <v>8546.1</v>
      </c>
      <c r="K21" s="266"/>
      <c r="L21" s="266"/>
      <c r="M21" s="263"/>
      <c r="N21" s="26"/>
      <c r="O21" s="346"/>
    </row>
    <row r="22" spans="1:15" x14ac:dyDescent="0.3">
      <c r="A22" s="370"/>
      <c r="B22" s="468"/>
      <c r="C22" s="397" t="s">
        <v>117</v>
      </c>
      <c r="D22" s="347" t="s">
        <v>26</v>
      </c>
      <c r="E22" s="421" t="s">
        <v>193</v>
      </c>
      <c r="F22" s="421" t="s">
        <v>118</v>
      </c>
      <c r="G22" s="460" t="s">
        <v>12</v>
      </c>
      <c r="H22" s="426">
        <v>6</v>
      </c>
      <c r="I22" s="426">
        <v>6</v>
      </c>
      <c r="J22" s="469">
        <f t="shared" si="0"/>
        <v>0.6</v>
      </c>
      <c r="K22" s="440"/>
      <c r="L22" s="440"/>
      <c r="M22" s="371"/>
      <c r="N22" s="347"/>
      <c r="O22" s="346"/>
    </row>
    <row r="23" spans="1:15" ht="12.75" customHeight="1" x14ac:dyDescent="0.3">
      <c r="A23" s="370"/>
      <c r="B23" s="468"/>
      <c r="C23" s="439"/>
      <c r="D23" s="402"/>
      <c r="E23" s="421"/>
      <c r="F23" s="421"/>
      <c r="G23" s="461"/>
      <c r="H23" s="447"/>
      <c r="I23" s="447"/>
      <c r="J23" s="470"/>
      <c r="K23" s="441"/>
      <c r="L23" s="441"/>
      <c r="M23" s="372"/>
      <c r="N23" s="402"/>
      <c r="O23" s="346"/>
    </row>
    <row r="24" spans="1:15" x14ac:dyDescent="0.3">
      <c r="A24" s="370"/>
      <c r="B24" s="468"/>
      <c r="C24" s="439"/>
      <c r="D24" s="402"/>
      <c r="E24" s="421"/>
      <c r="F24" s="421"/>
      <c r="G24" s="462"/>
      <c r="H24" s="424"/>
      <c r="I24" s="424"/>
      <c r="J24" s="471"/>
      <c r="K24" s="442"/>
      <c r="L24" s="442"/>
      <c r="M24" s="373"/>
      <c r="N24" s="348"/>
      <c r="O24" s="346"/>
    </row>
    <row r="25" spans="1:15" ht="26.4" x14ac:dyDescent="0.3">
      <c r="A25" s="370"/>
      <c r="B25" s="468"/>
      <c r="C25" s="439"/>
      <c r="D25" s="402"/>
      <c r="E25" s="123" t="s">
        <v>191</v>
      </c>
      <c r="F25" s="54" t="s">
        <v>119</v>
      </c>
      <c r="G25" s="127" t="s">
        <v>44</v>
      </c>
      <c r="H25" s="59">
        <v>168</v>
      </c>
      <c r="I25" s="288">
        <v>168</v>
      </c>
      <c r="J25" s="288">
        <f>H25/100*10</f>
        <v>16.8</v>
      </c>
      <c r="K25" s="266"/>
      <c r="L25" s="266"/>
      <c r="M25" s="263"/>
      <c r="N25" s="26"/>
      <c r="O25" s="346"/>
    </row>
    <row r="26" spans="1:15" ht="26.4" x14ac:dyDescent="0.3">
      <c r="A26" s="370"/>
      <c r="B26" s="468"/>
      <c r="C26" s="423"/>
      <c r="D26" s="348"/>
      <c r="E26" s="123" t="s">
        <v>191</v>
      </c>
      <c r="F26" s="26" t="s">
        <v>72</v>
      </c>
      <c r="G26" s="127" t="s">
        <v>14</v>
      </c>
      <c r="H26" s="288">
        <v>99717</v>
      </c>
      <c r="I26" s="288">
        <v>99717</v>
      </c>
      <c r="J26" s="288">
        <f>H26/100*10</f>
        <v>9971.6999999999989</v>
      </c>
      <c r="K26" s="266"/>
      <c r="L26" s="266"/>
      <c r="M26" s="263"/>
      <c r="N26" s="26"/>
      <c r="O26" s="346"/>
    </row>
  </sheetData>
  <autoFilter ref="A6:N22"/>
  <customSheetViews>
    <customSheetView guid="{579F9344-F8B2-4E31-860D-FD03207C230E}" scale="90" showAutoFilter="1" hiddenRows="1">
      <selection activeCell="L11" sqref="L11:L14"/>
      <pageMargins left="0.7" right="0.7" top="0.75" bottom="0.75" header="0.3" footer="0.3"/>
      <pageSetup paperSize="9" orientation="portrait" r:id="rId1"/>
      <autoFilter ref="A6:N17"/>
    </customSheetView>
    <customSheetView guid="{19C57684-8D4D-4FBE-AAB1-BD4921BD5728}" scale="90" showAutoFilter="1" hiddenRows="1">
      <selection activeCell="L11" sqref="L11:L14"/>
      <pageMargins left="0.7" right="0.7" top="0.75" bottom="0.75" header="0.3" footer="0.3"/>
      <pageSetup paperSize="9" orientation="portrait" r:id="rId2"/>
      <autoFilter ref="A6:N17"/>
    </customSheetView>
  </customSheetViews>
  <mergeCells count="28">
    <mergeCell ref="C19:C21"/>
    <mergeCell ref="D19:D21"/>
    <mergeCell ref="C22:C26"/>
    <mergeCell ref="D22:D26"/>
    <mergeCell ref="E22:E24"/>
    <mergeCell ref="B1:N1"/>
    <mergeCell ref="B2:N2"/>
    <mergeCell ref="B3:N3"/>
    <mergeCell ref="L7:L10"/>
    <mergeCell ref="C7:C10"/>
    <mergeCell ref="D7:D10"/>
    <mergeCell ref="K7:K9"/>
    <mergeCell ref="N22:N24"/>
    <mergeCell ref="M22:M24"/>
    <mergeCell ref="D16:D18"/>
    <mergeCell ref="A7:A26"/>
    <mergeCell ref="B11:B26"/>
    <mergeCell ref="F22:F24"/>
    <mergeCell ref="G22:G24"/>
    <mergeCell ref="H22:H24"/>
    <mergeCell ref="I22:I24"/>
    <mergeCell ref="J22:J24"/>
    <mergeCell ref="K22:K24"/>
    <mergeCell ref="L22:L24"/>
    <mergeCell ref="N16:N18"/>
    <mergeCell ref="C11:C15"/>
    <mergeCell ref="D11:D15"/>
    <mergeCell ref="C16:C18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theme="0"/>
    <pageSetUpPr fitToPage="1"/>
  </sheetPr>
  <dimension ref="A1:N24"/>
  <sheetViews>
    <sheetView tabSelected="1" topLeftCell="A4" zoomScale="95" zoomScaleNormal="95" zoomScaleSheetLayoutView="80" workbookViewId="0">
      <selection activeCell="I8" sqref="I8"/>
    </sheetView>
  </sheetViews>
  <sheetFormatPr defaultColWidth="9.109375" defaultRowHeight="13.8" x14ac:dyDescent="0.3"/>
  <cols>
    <col min="1" max="1" width="5.88671875" style="1" customWidth="1"/>
    <col min="2" max="2" width="16.6640625" style="1" customWidth="1"/>
    <col min="3" max="3" width="22.6640625" style="1" customWidth="1"/>
    <col min="4" max="4" width="10.33203125" style="1" customWidth="1"/>
    <col min="5" max="5" width="11" style="1" customWidth="1"/>
    <col min="6" max="6" width="29.44140625" style="1" customWidth="1"/>
    <col min="7" max="7" width="9.109375" style="1"/>
    <col min="8" max="8" width="10.44140625" style="1" customWidth="1"/>
    <col min="9" max="9" width="11.6640625" style="1" bestFit="1" customWidth="1"/>
    <col min="10" max="10" width="12.44140625" style="1" customWidth="1"/>
    <col min="11" max="11" width="12.44140625" style="3" customWidth="1"/>
    <col min="12" max="12" width="11.5546875" style="3" customWidth="1"/>
    <col min="13" max="13" width="14.109375" style="1" customWidth="1"/>
    <col min="14" max="14" width="29.5546875" style="1" customWidth="1"/>
    <col min="15" max="16384" width="9.109375" style="1"/>
  </cols>
  <sheetData>
    <row r="1" spans="1:14" ht="15.6" x14ac:dyDescent="0.3">
      <c r="B1" s="351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4" s="11" customFormat="1" ht="15.6" x14ac:dyDescent="0.3">
      <c r="B2" s="385" t="s">
        <v>172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4" s="11" customFormat="1" ht="15.6" x14ac:dyDescent="0.3">
      <c r="B3" s="351" t="s">
        <v>166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4" spans="1:14" ht="12.75" x14ac:dyDescent="0.2"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4"/>
      <c r="N4" s="24"/>
    </row>
    <row r="5" spans="1:14" ht="105.6" x14ac:dyDescent="0.3">
      <c r="A5" s="2" t="s">
        <v>1</v>
      </c>
      <c r="B5" s="62" t="s">
        <v>2</v>
      </c>
      <c r="C5" s="62" t="s">
        <v>87</v>
      </c>
      <c r="D5" s="62" t="s">
        <v>4</v>
      </c>
      <c r="E5" s="62" t="s">
        <v>5</v>
      </c>
      <c r="F5" s="62" t="s">
        <v>6</v>
      </c>
      <c r="G5" s="62" t="s">
        <v>7</v>
      </c>
      <c r="H5" s="62" t="s">
        <v>168</v>
      </c>
      <c r="I5" s="62" t="s">
        <v>169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4" ht="13.5" thickBot="1" x14ac:dyDescent="0.25">
      <c r="A6" s="6"/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  <c r="I6" s="64">
        <v>8</v>
      </c>
      <c r="J6" s="64">
        <v>9</v>
      </c>
      <c r="K6" s="255">
        <v>10</v>
      </c>
      <c r="L6" s="255">
        <v>11</v>
      </c>
      <c r="M6" s="95">
        <v>12</v>
      </c>
      <c r="N6" s="64">
        <v>13</v>
      </c>
    </row>
    <row r="7" spans="1:14" ht="66" customHeight="1" x14ac:dyDescent="0.3">
      <c r="A7" s="472">
        <v>33</v>
      </c>
      <c r="B7" s="438" t="s">
        <v>120</v>
      </c>
      <c r="C7" s="421" t="s">
        <v>62</v>
      </c>
      <c r="D7" s="382" t="s">
        <v>26</v>
      </c>
      <c r="E7" s="26" t="s">
        <v>193</v>
      </c>
      <c r="F7" s="26" t="s">
        <v>122</v>
      </c>
      <c r="G7" s="127" t="s">
        <v>12</v>
      </c>
      <c r="H7" s="61">
        <v>45</v>
      </c>
      <c r="I7" s="340">
        <v>42</v>
      </c>
      <c r="J7" s="256">
        <f>H7/10</f>
        <v>4.5</v>
      </c>
      <c r="K7" s="266"/>
      <c r="L7" s="266"/>
      <c r="M7" s="371" t="s">
        <v>175</v>
      </c>
      <c r="N7" s="162"/>
    </row>
    <row r="8" spans="1:14" ht="38.25" customHeight="1" x14ac:dyDescent="0.3">
      <c r="A8" s="473"/>
      <c r="B8" s="375"/>
      <c r="C8" s="421"/>
      <c r="D8" s="382"/>
      <c r="E8" s="26" t="s">
        <v>193</v>
      </c>
      <c r="F8" s="26" t="s">
        <v>112</v>
      </c>
      <c r="G8" s="127" t="s">
        <v>12</v>
      </c>
      <c r="H8" s="61">
        <v>0.13</v>
      </c>
      <c r="I8" s="345">
        <v>0.13</v>
      </c>
      <c r="J8" s="119">
        <f>H8/10</f>
        <v>1.3000000000000001E-2</v>
      </c>
      <c r="K8" s="266"/>
      <c r="L8" s="266"/>
      <c r="M8" s="372"/>
      <c r="N8" s="162"/>
    </row>
    <row r="9" spans="1:14" ht="26.4" x14ac:dyDescent="0.3">
      <c r="A9" s="473"/>
      <c r="B9" s="375"/>
      <c r="C9" s="421"/>
      <c r="D9" s="382"/>
      <c r="E9" s="26" t="s">
        <v>191</v>
      </c>
      <c r="F9" s="123" t="s">
        <v>113</v>
      </c>
      <c r="G9" s="127" t="s">
        <v>44</v>
      </c>
      <c r="H9" s="60">
        <v>31</v>
      </c>
      <c r="I9" s="156">
        <v>33</v>
      </c>
      <c r="J9" s="155">
        <f t="shared" ref="J9:J19" si="0">H9/10</f>
        <v>3.1</v>
      </c>
      <c r="K9" s="267"/>
      <c r="L9" s="266"/>
      <c r="M9" s="372"/>
      <c r="N9" s="162"/>
    </row>
    <row r="10" spans="1:14" ht="30.75" customHeight="1" x14ac:dyDescent="0.3">
      <c r="A10" s="473"/>
      <c r="B10" s="375"/>
      <c r="C10" s="421"/>
      <c r="D10" s="382"/>
      <c r="E10" s="123" t="s">
        <v>191</v>
      </c>
      <c r="F10" s="129" t="s">
        <v>114</v>
      </c>
      <c r="G10" s="127" t="s">
        <v>14</v>
      </c>
      <c r="H10" s="156">
        <v>1535</v>
      </c>
      <c r="I10" s="156">
        <v>1520</v>
      </c>
      <c r="J10" s="155">
        <f t="shared" si="0"/>
        <v>153.5</v>
      </c>
      <c r="K10" s="267"/>
      <c r="L10" s="266"/>
      <c r="M10" s="372"/>
      <c r="N10" s="164"/>
    </row>
    <row r="11" spans="1:14" ht="27" customHeight="1" x14ac:dyDescent="0.3">
      <c r="A11" s="473"/>
      <c r="B11" s="375"/>
      <c r="C11" s="421" t="s">
        <v>63</v>
      </c>
      <c r="D11" s="382" t="s">
        <v>26</v>
      </c>
      <c r="E11" s="26" t="s">
        <v>193</v>
      </c>
      <c r="F11" s="123" t="s">
        <v>115</v>
      </c>
      <c r="G11" s="127" t="s">
        <v>12</v>
      </c>
      <c r="H11" s="61">
        <v>100</v>
      </c>
      <c r="I11" s="345">
        <v>99</v>
      </c>
      <c r="J11" s="155">
        <f t="shared" si="0"/>
        <v>10</v>
      </c>
      <c r="K11" s="121"/>
      <c r="L11" s="266"/>
      <c r="M11" s="372"/>
      <c r="N11" s="162"/>
    </row>
    <row r="12" spans="1:14" ht="36" customHeight="1" x14ac:dyDescent="0.3">
      <c r="A12" s="473"/>
      <c r="B12" s="375"/>
      <c r="C12" s="421"/>
      <c r="D12" s="382"/>
      <c r="E12" s="26" t="s">
        <v>191</v>
      </c>
      <c r="F12" s="123" t="s">
        <v>113</v>
      </c>
      <c r="G12" s="127" t="s">
        <v>44</v>
      </c>
      <c r="H12" s="60">
        <v>15</v>
      </c>
      <c r="I12" s="156">
        <v>15</v>
      </c>
      <c r="J12" s="155">
        <f t="shared" si="0"/>
        <v>1.5</v>
      </c>
      <c r="K12" s="267"/>
      <c r="L12" s="266"/>
      <c r="M12" s="372"/>
      <c r="N12" s="162"/>
    </row>
    <row r="13" spans="1:14" ht="28.5" customHeight="1" x14ac:dyDescent="0.3">
      <c r="A13" s="473"/>
      <c r="B13" s="375"/>
      <c r="C13" s="421"/>
      <c r="D13" s="382"/>
      <c r="E13" s="123" t="s">
        <v>191</v>
      </c>
      <c r="F13" s="130" t="s">
        <v>114</v>
      </c>
      <c r="G13" s="127" t="s">
        <v>14</v>
      </c>
      <c r="H13" s="59">
        <v>504</v>
      </c>
      <c r="I13" s="288">
        <v>619</v>
      </c>
      <c r="J13" s="155">
        <f t="shared" si="0"/>
        <v>50.4</v>
      </c>
      <c r="K13" s="267"/>
      <c r="L13" s="266"/>
      <c r="M13" s="372"/>
      <c r="N13" s="164"/>
    </row>
    <row r="14" spans="1:14" ht="32.25" customHeight="1" x14ac:dyDescent="0.3">
      <c r="A14" s="473"/>
      <c r="B14" s="375"/>
      <c r="C14" s="347" t="s">
        <v>167</v>
      </c>
      <c r="D14" s="402"/>
      <c r="E14" s="54" t="s">
        <v>193</v>
      </c>
      <c r="F14" s="54" t="s">
        <v>27</v>
      </c>
      <c r="G14" s="126" t="s">
        <v>12</v>
      </c>
      <c r="H14" s="159">
        <v>16</v>
      </c>
      <c r="I14" s="288">
        <v>18</v>
      </c>
      <c r="J14" s="155">
        <f t="shared" si="0"/>
        <v>1.6</v>
      </c>
      <c r="K14" s="267"/>
      <c r="L14" s="266"/>
      <c r="M14" s="372"/>
      <c r="N14" s="183"/>
    </row>
    <row r="15" spans="1:14" ht="35.25" customHeight="1" x14ac:dyDescent="0.3">
      <c r="A15" s="473"/>
      <c r="B15" s="375"/>
      <c r="C15" s="402"/>
      <c r="D15" s="402"/>
      <c r="E15" s="123" t="s">
        <v>191</v>
      </c>
      <c r="F15" s="54" t="s">
        <v>119</v>
      </c>
      <c r="G15" s="127" t="s">
        <v>44</v>
      </c>
      <c r="H15" s="59">
        <v>240</v>
      </c>
      <c r="I15" s="288">
        <v>248</v>
      </c>
      <c r="J15" s="155">
        <f t="shared" si="0"/>
        <v>24</v>
      </c>
      <c r="K15" s="267"/>
      <c r="L15" s="266"/>
      <c r="M15" s="372"/>
      <c r="N15" s="164"/>
    </row>
    <row r="16" spans="1:14" ht="60" customHeight="1" x14ac:dyDescent="0.3">
      <c r="A16" s="473"/>
      <c r="B16" s="375"/>
      <c r="C16" s="348"/>
      <c r="D16" s="348"/>
      <c r="E16" s="123" t="s">
        <v>191</v>
      </c>
      <c r="F16" s="26" t="s">
        <v>72</v>
      </c>
      <c r="G16" s="127" t="s">
        <v>14</v>
      </c>
      <c r="H16" s="156">
        <v>193093</v>
      </c>
      <c r="I16" s="156">
        <v>219186</v>
      </c>
      <c r="J16" s="155">
        <f t="shared" si="0"/>
        <v>19309.3</v>
      </c>
      <c r="K16" s="267"/>
      <c r="L16" s="266"/>
      <c r="M16" s="372"/>
      <c r="N16" s="183"/>
    </row>
    <row r="17" spans="1:14" ht="42.75" customHeight="1" x14ac:dyDescent="0.3">
      <c r="A17" s="473"/>
      <c r="B17" s="375"/>
      <c r="C17" s="397" t="s">
        <v>117</v>
      </c>
      <c r="D17" s="347" t="s">
        <v>26</v>
      </c>
      <c r="E17" s="123" t="s">
        <v>193</v>
      </c>
      <c r="F17" s="123" t="s">
        <v>118</v>
      </c>
      <c r="G17" s="127" t="s">
        <v>12</v>
      </c>
      <c r="H17" s="168">
        <v>4.4000000000000004</v>
      </c>
      <c r="I17" s="168">
        <v>4.5</v>
      </c>
      <c r="J17" s="256">
        <f t="shared" si="0"/>
        <v>0.44000000000000006</v>
      </c>
      <c r="K17" s="171"/>
      <c r="L17" s="266"/>
      <c r="M17" s="372"/>
      <c r="N17" s="183"/>
    </row>
    <row r="18" spans="1:14" ht="31.5" customHeight="1" x14ac:dyDescent="0.3">
      <c r="A18" s="473"/>
      <c r="B18" s="375"/>
      <c r="C18" s="439"/>
      <c r="D18" s="402"/>
      <c r="E18" s="123" t="s">
        <v>191</v>
      </c>
      <c r="F18" s="54" t="s">
        <v>119</v>
      </c>
      <c r="G18" s="127" t="s">
        <v>44</v>
      </c>
      <c r="H18" s="59">
        <v>130</v>
      </c>
      <c r="I18" s="288">
        <v>143</v>
      </c>
      <c r="J18" s="155">
        <f t="shared" si="0"/>
        <v>13</v>
      </c>
      <c r="K18" s="267"/>
      <c r="L18" s="266"/>
      <c r="M18" s="372"/>
      <c r="N18" s="164"/>
    </row>
    <row r="19" spans="1:14" ht="26.4" x14ac:dyDescent="0.3">
      <c r="A19" s="473"/>
      <c r="B19" s="396"/>
      <c r="C19" s="423"/>
      <c r="D19" s="348"/>
      <c r="E19" s="123" t="s">
        <v>191</v>
      </c>
      <c r="F19" s="26" t="s">
        <v>72</v>
      </c>
      <c r="G19" s="127" t="s">
        <v>14</v>
      </c>
      <c r="H19" s="156">
        <v>53000</v>
      </c>
      <c r="I19" s="156">
        <v>55027</v>
      </c>
      <c r="J19" s="155">
        <f t="shared" si="0"/>
        <v>5300</v>
      </c>
      <c r="K19" s="267"/>
      <c r="L19" s="266"/>
      <c r="M19" s="373"/>
      <c r="N19" s="191"/>
    </row>
    <row r="20" spans="1:14" ht="12.75" x14ac:dyDescent="0.2">
      <c r="M20" s="170"/>
    </row>
    <row r="21" spans="1:14" ht="12.75" x14ac:dyDescent="0.2">
      <c r="H21" s="50"/>
      <c r="K21" s="1"/>
      <c r="L21" s="1"/>
      <c r="M21" s="170"/>
    </row>
    <row r="22" spans="1:14" ht="12.75" x14ac:dyDescent="0.2">
      <c r="M22" s="170"/>
    </row>
    <row r="23" spans="1:14" ht="12.75" x14ac:dyDescent="0.2">
      <c r="M23" s="170"/>
    </row>
    <row r="24" spans="1:14" ht="12.75" x14ac:dyDescent="0.2">
      <c r="M24" s="170"/>
    </row>
  </sheetData>
  <autoFilter ref="A6:N14"/>
  <customSheetViews>
    <customSheetView guid="{579F9344-F8B2-4E31-860D-FD03207C230E}" scale="90" showAutoFilter="1" hiddenRows="1" topLeftCell="A4">
      <selection activeCell="M22" sqref="M22"/>
      <pageMargins left="0.7" right="0.7" top="0.75" bottom="0.75" header="0.3" footer="0.3"/>
      <pageSetup paperSize="9" orientation="portrait" r:id="rId1"/>
      <autoFilter ref="A6:N21"/>
    </customSheetView>
    <customSheetView guid="{19C57684-8D4D-4FBE-AAB1-BD4921BD5728}" scale="90" showAutoFilter="1" hiddenRows="1" topLeftCell="A4">
      <selection activeCell="M22" sqref="M22"/>
      <pageMargins left="0.7" right="0.7" top="0.75" bottom="0.75" header="0.3" footer="0.3"/>
      <pageSetup paperSize="9" orientation="portrait" r:id="rId2"/>
      <autoFilter ref="A6:N21"/>
    </customSheetView>
  </customSheetViews>
  <mergeCells count="14">
    <mergeCell ref="B1:N1"/>
    <mergeCell ref="B2:N2"/>
    <mergeCell ref="B3:N3"/>
    <mergeCell ref="C7:C10"/>
    <mergeCell ref="D7:D10"/>
    <mergeCell ref="M7:M19"/>
    <mergeCell ref="A7:A19"/>
    <mergeCell ref="B7:B19"/>
    <mergeCell ref="C17:C19"/>
    <mergeCell ref="D17:D19"/>
    <mergeCell ref="C14:C16"/>
    <mergeCell ref="C11:C13"/>
    <mergeCell ref="D11:D13"/>
    <mergeCell ref="D14:D16"/>
  </mergeCells>
  <pageMargins left="0.70866141732283472" right="0.70866141732283472" top="0.15748031496062992" bottom="0.15748031496062992" header="0.31496062992125984" footer="0.31496062992125984"/>
  <pageSetup paperSize="9" scale="56" fitToHeight="100" orientation="landscape"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92D050"/>
    <pageSetUpPr fitToPage="1"/>
  </sheetPr>
  <dimension ref="A1:P28"/>
  <sheetViews>
    <sheetView zoomScale="91" zoomScaleNormal="91" zoomScaleSheetLayoutView="87" workbookViewId="0">
      <selection activeCell="I20" sqref="I20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2.6640625" style="1" customWidth="1"/>
    <col min="4" max="4" width="10.33203125" style="1" customWidth="1"/>
    <col min="5" max="5" width="11" style="1" customWidth="1"/>
    <col min="6" max="6" width="29.44140625" style="1" customWidth="1"/>
    <col min="7" max="7" width="9.109375" style="1"/>
    <col min="8" max="8" width="10.44140625" style="1" customWidth="1"/>
    <col min="9" max="9" width="11.6640625" style="1" bestFit="1" customWidth="1"/>
    <col min="10" max="10" width="17" style="1" customWidth="1"/>
    <col min="11" max="11" width="12.44140625" style="3" customWidth="1"/>
    <col min="12" max="12" width="10.33203125" style="3" bestFit="1" customWidth="1"/>
    <col min="13" max="13" width="14.109375" style="1" customWidth="1"/>
    <col min="14" max="14" width="24" style="1" customWidth="1"/>
    <col min="15" max="16384" width="9.109375" style="1"/>
  </cols>
  <sheetData>
    <row r="1" spans="1:16" ht="15.6" x14ac:dyDescent="0.3">
      <c r="B1" s="429" t="s">
        <v>0</v>
      </c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</row>
    <row r="2" spans="1:16" ht="15.6" x14ac:dyDescent="0.3">
      <c r="B2" s="429" t="s">
        <v>172</v>
      </c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</row>
    <row r="3" spans="1:16" s="58" customFormat="1" ht="15.6" x14ac:dyDescent="0.3">
      <c r="B3" s="476" t="s">
        <v>166</v>
      </c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</row>
    <row r="5" spans="1:16" ht="105.6" x14ac:dyDescent="0.3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168</v>
      </c>
      <c r="I5" s="2" t="s">
        <v>176</v>
      </c>
      <c r="J5" s="254" t="s">
        <v>162</v>
      </c>
      <c r="K5" s="254" t="s">
        <v>163</v>
      </c>
      <c r="L5" s="254" t="s">
        <v>164</v>
      </c>
      <c r="M5" s="254" t="s">
        <v>165</v>
      </c>
      <c r="N5" s="257" t="s">
        <v>170</v>
      </c>
    </row>
    <row r="6" spans="1:16" ht="13.5" thickBot="1" x14ac:dyDescent="0.25">
      <c r="A6" s="132"/>
      <c r="B6" s="5">
        <v>1</v>
      </c>
      <c r="C6" s="5">
        <v>2</v>
      </c>
      <c r="D6" s="5">
        <v>3</v>
      </c>
      <c r="E6" s="5">
        <v>4</v>
      </c>
      <c r="F6" s="5">
        <v>5</v>
      </c>
      <c r="G6" s="245">
        <v>6</v>
      </c>
      <c r="H6" s="245">
        <v>7</v>
      </c>
      <c r="I6" s="245">
        <v>8</v>
      </c>
      <c r="J6" s="245">
        <v>9</v>
      </c>
      <c r="K6" s="196">
        <v>10</v>
      </c>
      <c r="L6" s="196">
        <v>11</v>
      </c>
      <c r="M6" s="245">
        <v>12</v>
      </c>
      <c r="N6" s="5">
        <v>13</v>
      </c>
    </row>
    <row r="7" spans="1:16" ht="30" hidden="1" customHeight="1" x14ac:dyDescent="0.2">
      <c r="A7" s="479">
        <v>34</v>
      </c>
      <c r="B7" s="55" t="s">
        <v>71</v>
      </c>
      <c r="C7" s="423" t="s">
        <v>62</v>
      </c>
      <c r="D7" s="348" t="s">
        <v>10</v>
      </c>
      <c r="E7" s="66" t="s">
        <v>11</v>
      </c>
      <c r="F7" s="66" t="s">
        <v>67</v>
      </c>
      <c r="G7" s="233" t="s">
        <v>44</v>
      </c>
      <c r="H7" s="155">
        <v>0</v>
      </c>
      <c r="I7" s="155">
        <v>0</v>
      </c>
      <c r="J7" s="235"/>
      <c r="K7" s="455"/>
      <c r="L7" s="455"/>
      <c r="M7" s="263"/>
      <c r="N7" s="66"/>
    </row>
    <row r="8" spans="1:16" ht="25.5" hidden="1" customHeight="1" x14ac:dyDescent="0.2">
      <c r="A8" s="480"/>
      <c r="B8" s="56"/>
      <c r="C8" s="421"/>
      <c r="D8" s="382"/>
      <c r="E8" s="26" t="s">
        <v>11</v>
      </c>
      <c r="F8" s="26" t="s">
        <v>68</v>
      </c>
      <c r="G8" s="233" t="s">
        <v>14</v>
      </c>
      <c r="H8" s="156">
        <v>0</v>
      </c>
      <c r="I8" s="156">
        <v>0</v>
      </c>
      <c r="J8" s="235"/>
      <c r="K8" s="455"/>
      <c r="L8" s="455"/>
      <c r="M8" s="263"/>
      <c r="N8" s="26"/>
    </row>
    <row r="9" spans="1:16" ht="51" hidden="1" customHeight="1" x14ac:dyDescent="0.2">
      <c r="A9" s="480"/>
      <c r="B9" s="56"/>
      <c r="C9" s="421"/>
      <c r="D9" s="382"/>
      <c r="E9" s="26" t="s">
        <v>11</v>
      </c>
      <c r="F9" s="26" t="s">
        <v>69</v>
      </c>
      <c r="G9" s="233" t="s">
        <v>14</v>
      </c>
      <c r="H9" s="155">
        <v>0</v>
      </c>
      <c r="I9" s="155">
        <v>0</v>
      </c>
      <c r="J9" s="235"/>
      <c r="K9" s="455"/>
      <c r="L9" s="455"/>
      <c r="M9" s="263"/>
      <c r="N9" s="26"/>
    </row>
    <row r="10" spans="1:16" ht="25.5" hidden="1" customHeight="1" x14ac:dyDescent="0.2">
      <c r="A10" s="480"/>
      <c r="B10" s="56"/>
      <c r="C10" s="421"/>
      <c r="D10" s="382"/>
      <c r="E10" s="26" t="s">
        <v>13</v>
      </c>
      <c r="F10" s="26" t="s">
        <v>43</v>
      </c>
      <c r="G10" s="233" t="s">
        <v>14</v>
      </c>
      <c r="H10" s="156">
        <v>0</v>
      </c>
      <c r="I10" s="156">
        <v>0</v>
      </c>
      <c r="J10" s="235"/>
      <c r="K10" s="230"/>
      <c r="L10" s="455"/>
      <c r="M10" s="263"/>
      <c r="N10" s="26"/>
    </row>
    <row r="11" spans="1:16" ht="38.25" customHeight="1" x14ac:dyDescent="0.3">
      <c r="A11" s="480"/>
      <c r="B11" s="362" t="s">
        <v>71</v>
      </c>
      <c r="C11" s="421" t="s">
        <v>62</v>
      </c>
      <c r="D11" s="382" t="s">
        <v>26</v>
      </c>
      <c r="E11" s="26" t="s">
        <v>193</v>
      </c>
      <c r="F11" s="26" t="s">
        <v>112</v>
      </c>
      <c r="G11" s="233" t="s">
        <v>12</v>
      </c>
      <c r="H11" s="119">
        <v>0.107</v>
      </c>
      <c r="I11" s="119">
        <v>0.107</v>
      </c>
      <c r="J11" s="119">
        <f t="shared" ref="J11:J18" si="0">H11/10</f>
        <v>1.0699999999999999E-2</v>
      </c>
      <c r="K11" s="119"/>
      <c r="L11" s="266"/>
      <c r="M11" s="371" t="s">
        <v>175</v>
      </c>
      <c r="N11" s="26"/>
      <c r="P11" s="273"/>
    </row>
    <row r="12" spans="1:16" ht="31.5" customHeight="1" x14ac:dyDescent="0.3">
      <c r="A12" s="480"/>
      <c r="B12" s="362"/>
      <c r="C12" s="421"/>
      <c r="D12" s="382"/>
      <c r="E12" s="26" t="s">
        <v>193</v>
      </c>
      <c r="F12" s="26" t="s">
        <v>156</v>
      </c>
      <c r="G12" s="233" t="s">
        <v>12</v>
      </c>
      <c r="H12" s="119">
        <v>100</v>
      </c>
      <c r="I12" s="119">
        <v>100</v>
      </c>
      <c r="J12" s="155">
        <f t="shared" si="0"/>
        <v>10</v>
      </c>
      <c r="K12" s="119"/>
      <c r="L12" s="266"/>
      <c r="M12" s="372"/>
      <c r="N12" s="26"/>
    </row>
    <row r="13" spans="1:16" ht="27.75" customHeight="1" x14ac:dyDescent="0.3">
      <c r="A13" s="480"/>
      <c r="B13" s="362"/>
      <c r="C13" s="421"/>
      <c r="D13" s="382"/>
      <c r="E13" s="26" t="s">
        <v>191</v>
      </c>
      <c r="F13" s="123" t="s">
        <v>113</v>
      </c>
      <c r="G13" s="233" t="s">
        <v>44</v>
      </c>
      <c r="H13" s="156">
        <v>63</v>
      </c>
      <c r="I13" s="156">
        <v>67</v>
      </c>
      <c r="J13" s="155">
        <f t="shared" si="0"/>
        <v>6.3</v>
      </c>
      <c r="K13" s="119"/>
      <c r="L13" s="266"/>
      <c r="M13" s="372"/>
      <c r="N13" s="26"/>
    </row>
    <row r="14" spans="1:16" ht="27" customHeight="1" x14ac:dyDescent="0.3">
      <c r="A14" s="480"/>
      <c r="B14" s="362"/>
      <c r="C14" s="421"/>
      <c r="D14" s="382"/>
      <c r="E14" s="123" t="s">
        <v>191</v>
      </c>
      <c r="F14" s="129" t="s">
        <v>114</v>
      </c>
      <c r="G14" s="233" t="s">
        <v>14</v>
      </c>
      <c r="H14" s="155">
        <v>1300</v>
      </c>
      <c r="I14" s="288">
        <v>1296</v>
      </c>
      <c r="J14" s="155">
        <f t="shared" si="0"/>
        <v>130</v>
      </c>
      <c r="K14" s="119"/>
      <c r="L14" s="266"/>
      <c r="M14" s="372"/>
      <c r="N14" s="70"/>
    </row>
    <row r="15" spans="1:16" ht="25.5" customHeight="1" x14ac:dyDescent="0.3">
      <c r="A15" s="480"/>
      <c r="B15" s="362"/>
      <c r="C15" s="421" t="s">
        <v>63</v>
      </c>
      <c r="D15" s="382" t="s">
        <v>26</v>
      </c>
      <c r="E15" s="26" t="s">
        <v>193</v>
      </c>
      <c r="F15" s="123" t="s">
        <v>115</v>
      </c>
      <c r="G15" s="233" t="s">
        <v>12</v>
      </c>
      <c r="H15" s="157">
        <v>100</v>
      </c>
      <c r="I15" s="345">
        <v>97.2</v>
      </c>
      <c r="J15" s="155">
        <f t="shared" si="0"/>
        <v>10</v>
      </c>
      <c r="K15" s="119"/>
      <c r="L15" s="266"/>
      <c r="M15" s="372"/>
      <c r="N15" s="26"/>
    </row>
    <row r="16" spans="1:16" ht="25.5" customHeight="1" x14ac:dyDescent="0.3">
      <c r="A16" s="480"/>
      <c r="B16" s="362"/>
      <c r="C16" s="421"/>
      <c r="D16" s="382"/>
      <c r="E16" s="26" t="s">
        <v>191</v>
      </c>
      <c r="F16" s="123" t="s">
        <v>113</v>
      </c>
      <c r="G16" s="233" t="s">
        <v>44</v>
      </c>
      <c r="H16" s="156">
        <v>10</v>
      </c>
      <c r="I16" s="156">
        <v>12</v>
      </c>
      <c r="J16" s="155">
        <f t="shared" si="0"/>
        <v>1</v>
      </c>
      <c r="K16" s="119"/>
      <c r="L16" s="266"/>
      <c r="M16" s="372"/>
      <c r="N16" s="26"/>
    </row>
    <row r="17" spans="1:14" ht="31.5" customHeight="1" x14ac:dyDescent="0.3">
      <c r="A17" s="480"/>
      <c r="B17" s="362"/>
      <c r="C17" s="421"/>
      <c r="D17" s="382"/>
      <c r="E17" s="123" t="s">
        <v>191</v>
      </c>
      <c r="F17" s="130" t="s">
        <v>114</v>
      </c>
      <c r="G17" s="233" t="s">
        <v>14</v>
      </c>
      <c r="H17" s="155">
        <v>335</v>
      </c>
      <c r="I17" s="288">
        <v>420</v>
      </c>
      <c r="J17" s="155">
        <f t="shared" si="0"/>
        <v>33.5</v>
      </c>
      <c r="K17" s="119"/>
      <c r="L17" s="266"/>
      <c r="M17" s="372"/>
      <c r="N17" s="70"/>
    </row>
    <row r="18" spans="1:14" ht="12.75" customHeight="1" x14ac:dyDescent="0.3">
      <c r="A18" s="480"/>
      <c r="B18" s="362"/>
      <c r="C18" s="397" t="s">
        <v>167</v>
      </c>
      <c r="D18" s="347" t="s">
        <v>26</v>
      </c>
      <c r="E18" s="421" t="s">
        <v>193</v>
      </c>
      <c r="F18" s="421" t="s">
        <v>27</v>
      </c>
      <c r="G18" s="420" t="s">
        <v>12</v>
      </c>
      <c r="H18" s="420">
        <v>20.3</v>
      </c>
      <c r="I18" s="478">
        <v>20.399999999999999</v>
      </c>
      <c r="J18" s="478">
        <f t="shared" si="0"/>
        <v>2.0300000000000002</v>
      </c>
      <c r="K18" s="474"/>
      <c r="L18" s="440"/>
      <c r="M18" s="372"/>
      <c r="N18" s="421"/>
    </row>
    <row r="19" spans="1:14" ht="22.5" customHeight="1" x14ac:dyDescent="0.3">
      <c r="A19" s="480"/>
      <c r="B19" s="362"/>
      <c r="C19" s="439"/>
      <c r="D19" s="402"/>
      <c r="E19" s="421"/>
      <c r="F19" s="421"/>
      <c r="G19" s="420"/>
      <c r="H19" s="420"/>
      <c r="I19" s="478"/>
      <c r="J19" s="478"/>
      <c r="K19" s="475"/>
      <c r="L19" s="442"/>
      <c r="M19" s="372"/>
      <c r="N19" s="421"/>
    </row>
    <row r="20" spans="1:14" ht="28.5" customHeight="1" x14ac:dyDescent="0.3">
      <c r="A20" s="480"/>
      <c r="B20" s="362"/>
      <c r="C20" s="439"/>
      <c r="D20" s="402"/>
      <c r="E20" s="26" t="s">
        <v>193</v>
      </c>
      <c r="F20" s="231" t="s">
        <v>157</v>
      </c>
      <c r="G20" s="233" t="s">
        <v>12</v>
      </c>
      <c r="H20" s="233">
        <v>100</v>
      </c>
      <c r="I20" s="288">
        <v>126</v>
      </c>
      <c r="J20" s="155">
        <v>0</v>
      </c>
      <c r="K20" s="119"/>
      <c r="L20" s="266"/>
      <c r="M20" s="372"/>
      <c r="N20" s="232"/>
    </row>
    <row r="21" spans="1:14" ht="25.5" customHeight="1" x14ac:dyDescent="0.3">
      <c r="A21" s="480"/>
      <c r="B21" s="362"/>
      <c r="C21" s="439"/>
      <c r="D21" s="402"/>
      <c r="E21" s="232" t="s">
        <v>191</v>
      </c>
      <c r="F21" s="54" t="s">
        <v>119</v>
      </c>
      <c r="G21" s="233" t="s">
        <v>44</v>
      </c>
      <c r="H21" s="155">
        <v>532</v>
      </c>
      <c r="I21" s="155">
        <v>670</v>
      </c>
      <c r="J21" s="155">
        <f>H21/10</f>
        <v>53.2</v>
      </c>
      <c r="K21" s="119"/>
      <c r="L21" s="266"/>
      <c r="M21" s="372"/>
      <c r="N21" s="70"/>
    </row>
    <row r="22" spans="1:14" ht="39.75" customHeight="1" x14ac:dyDescent="0.3">
      <c r="A22" s="480"/>
      <c r="B22" s="362"/>
      <c r="C22" s="423"/>
      <c r="D22" s="348"/>
      <c r="E22" s="123" t="s">
        <v>191</v>
      </c>
      <c r="F22" s="26" t="s">
        <v>72</v>
      </c>
      <c r="G22" s="233" t="s">
        <v>14</v>
      </c>
      <c r="H22" s="156">
        <v>245414</v>
      </c>
      <c r="I22" s="156">
        <v>247185</v>
      </c>
      <c r="J22" s="155">
        <f>H22/10</f>
        <v>24541.4</v>
      </c>
      <c r="K22" s="119"/>
      <c r="L22" s="266"/>
      <c r="M22" s="372"/>
      <c r="N22" s="70"/>
    </row>
    <row r="23" spans="1:14" ht="35.25" customHeight="1" x14ac:dyDescent="0.3">
      <c r="A23" s="480"/>
      <c r="B23" s="362"/>
      <c r="C23" s="397" t="s">
        <v>117</v>
      </c>
      <c r="D23" s="347" t="s">
        <v>26</v>
      </c>
      <c r="E23" s="123" t="s">
        <v>193</v>
      </c>
      <c r="F23" s="210" t="s">
        <v>152</v>
      </c>
      <c r="G23" s="247" t="s">
        <v>12</v>
      </c>
      <c r="H23" s="233">
        <v>4.0999999999999996</v>
      </c>
      <c r="I23" s="345">
        <v>4.5999999999999996</v>
      </c>
      <c r="J23" s="256">
        <f>H23/10</f>
        <v>0.41</v>
      </c>
      <c r="K23" s="119"/>
      <c r="L23" s="266"/>
      <c r="M23" s="372"/>
      <c r="N23" s="131"/>
    </row>
    <row r="24" spans="1:14" ht="26.4" x14ac:dyDescent="0.3">
      <c r="A24" s="480"/>
      <c r="B24" s="362"/>
      <c r="C24" s="439"/>
      <c r="D24" s="402"/>
      <c r="E24" s="123" t="s">
        <v>191</v>
      </c>
      <c r="F24" s="54" t="s">
        <v>119</v>
      </c>
      <c r="G24" s="233" t="s">
        <v>44</v>
      </c>
      <c r="H24" s="155">
        <v>100</v>
      </c>
      <c r="I24" s="288">
        <v>107</v>
      </c>
      <c r="J24" s="155">
        <f>H24/10</f>
        <v>10</v>
      </c>
      <c r="K24" s="119"/>
      <c r="L24" s="266"/>
      <c r="M24" s="372"/>
      <c r="N24" s="70"/>
    </row>
    <row r="25" spans="1:14" ht="26.4" x14ac:dyDescent="0.3">
      <c r="A25" s="431"/>
      <c r="B25" s="362"/>
      <c r="C25" s="423"/>
      <c r="D25" s="348"/>
      <c r="E25" s="123" t="s">
        <v>191</v>
      </c>
      <c r="F25" s="26" t="s">
        <v>72</v>
      </c>
      <c r="G25" s="233" t="s">
        <v>14</v>
      </c>
      <c r="H25" s="155">
        <v>50000</v>
      </c>
      <c r="I25" s="288">
        <v>56217</v>
      </c>
      <c r="J25" s="155">
        <f>H25/10</f>
        <v>5000</v>
      </c>
      <c r="K25" s="119"/>
      <c r="L25" s="266"/>
      <c r="M25" s="373"/>
      <c r="N25" s="70"/>
    </row>
    <row r="26" spans="1:14" x14ac:dyDescent="0.3">
      <c r="H26" s="50"/>
    </row>
    <row r="27" spans="1:14" x14ac:dyDescent="0.3">
      <c r="H27" s="120"/>
    </row>
    <row r="28" spans="1:14" x14ac:dyDescent="0.3">
      <c r="J28" s="49"/>
    </row>
  </sheetData>
  <autoFilter ref="A6:N24"/>
  <customSheetViews>
    <customSheetView guid="{579F9344-F8B2-4E31-860D-FD03207C230E}" scale="90" showAutoFilter="1" topLeftCell="A22">
      <selection activeCell="L7" sqref="L7:L10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>
      <selection activeCell="L7" sqref="L7:L10"/>
      <pageMargins left="0.7" right="0.7" top="0.75" bottom="0.75" header="0.3" footer="0.3"/>
      <pageSetup paperSize="9" orientation="portrait" r:id="rId2"/>
      <autoFilter ref="A6:N20"/>
    </customSheetView>
  </customSheetViews>
  <mergeCells count="27">
    <mergeCell ref="E18:E19"/>
    <mergeCell ref="F18:F19"/>
    <mergeCell ref="G18:G19"/>
    <mergeCell ref="A7:A25"/>
    <mergeCell ref="C18:C22"/>
    <mergeCell ref="B11:B25"/>
    <mergeCell ref="C11:C14"/>
    <mergeCell ref="D11:D14"/>
    <mergeCell ref="C23:C25"/>
    <mergeCell ref="D23:D25"/>
    <mergeCell ref="D18:D22"/>
    <mergeCell ref="N18:N19"/>
    <mergeCell ref="C15:C17"/>
    <mergeCell ref="D15:D17"/>
    <mergeCell ref="K18:K19"/>
    <mergeCell ref="B1:N1"/>
    <mergeCell ref="B2:N2"/>
    <mergeCell ref="B3:N3"/>
    <mergeCell ref="C7:C10"/>
    <mergeCell ref="D7:D10"/>
    <mergeCell ref="K7:K9"/>
    <mergeCell ref="L7:L10"/>
    <mergeCell ref="M11:M25"/>
    <mergeCell ref="L18:L19"/>
    <mergeCell ref="I18:I19"/>
    <mergeCell ref="J18:J19"/>
    <mergeCell ref="H18:H19"/>
  </mergeCells>
  <pageMargins left="0.70866141732283472" right="0.70866141732283472" top="0.74803149606299213" bottom="0.74803149606299213" header="0.31496062992125984" footer="0.31496062992125984"/>
  <pageSetup paperSize="9" scale="52" fitToHeight="10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</vt:i4>
      </vt:variant>
    </vt:vector>
  </HeadingPairs>
  <TitlesOfParts>
    <vt:vector size="38" baseType="lpstr">
      <vt:lpstr>МБУДО ДМШ № 1</vt:lpstr>
      <vt:lpstr>МБУДО ДМШ № 2</vt:lpstr>
      <vt:lpstr>МБУДО ДМШ № 3</vt:lpstr>
      <vt:lpstr>МБУДО ДМШ № 4</vt:lpstr>
      <vt:lpstr>МБУДО ДМШ № 5</vt:lpstr>
      <vt:lpstr>МБУДО ДШИ № 6</vt:lpstr>
      <vt:lpstr>МБУДО ДМШ № 7</vt:lpstr>
      <vt:lpstr>МБУДО ДШИ № 8</vt:lpstr>
      <vt:lpstr>МБУДО ДШИ № 9</vt:lpstr>
      <vt:lpstr>МБУДО ДМШ № 10</vt:lpstr>
      <vt:lpstr>МБУДО ДМШ № 11</vt:lpstr>
      <vt:lpstr>МБУДО ДМШ № 12</vt:lpstr>
      <vt:lpstr>МБУДО ДШИ № 13</vt:lpstr>
      <vt:lpstr>МБУДО ДШИ № 15</vt:lpstr>
      <vt:lpstr>МБУДО ДШИ № 16</vt:lpstr>
      <vt:lpstr>МБУДО ДХШ № 1</vt:lpstr>
      <vt:lpstr>МБУДО ДХШ № 2</vt:lpstr>
      <vt:lpstr>МАУ ЦБС им. Горького</vt:lpstr>
      <vt:lpstr>МБУК ЦБС им. Н. Островского</vt:lpstr>
      <vt:lpstr>МАУ "ДОМ КИНО"</vt:lpstr>
      <vt:lpstr>МБУК "Музей-усадьба"</vt:lpstr>
      <vt:lpstr>МБУК "Мемориал Победы"</vt:lpstr>
      <vt:lpstr>МБУК "ДЮДХ "София"</vt:lpstr>
      <vt:lpstr>МБУК "АТ "Ен.зори"</vt:lpstr>
      <vt:lpstr>МБУК "ККО"</vt:lpstr>
      <vt:lpstr>МБУК "КДО"</vt:lpstr>
      <vt:lpstr>МБУК АНП "Красный яр"</vt:lpstr>
      <vt:lpstr>МБУК "ККХ"</vt:lpstr>
      <vt:lpstr>МАУ "Красгорпарк"</vt:lpstr>
      <vt:lpstr>МАУ "Парк"Роев ручей"</vt:lpstr>
      <vt:lpstr>МБУК "ГДК"</vt:lpstr>
      <vt:lpstr>МБУК ГДК "ДК Кировский"</vt:lpstr>
      <vt:lpstr>МАУ"ПГДК"</vt:lpstr>
      <vt:lpstr>МАУ "ДК 1 Мая"</vt:lpstr>
      <vt:lpstr>МАУ ДК Свердловский</vt:lpstr>
      <vt:lpstr>'МБУДО ДМШ № 2'!Область_печати</vt:lpstr>
      <vt:lpstr>'МБУДО ДМШ № 3'!Область_печати</vt:lpstr>
      <vt:lpstr>'МБУДО ДМШ №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</dc:creator>
  <cp:lastModifiedBy>Объедков Владимир Владимирович</cp:lastModifiedBy>
  <cp:lastPrinted>2026-02-20T07:19:37Z</cp:lastPrinted>
  <dcterms:created xsi:type="dcterms:W3CDTF">2016-12-02T03:41:02Z</dcterms:created>
  <dcterms:modified xsi:type="dcterms:W3CDTF">2026-02-26T05:43:05Z</dcterms:modified>
</cp:coreProperties>
</file>